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7476" windowHeight="216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5" i="7"/>
  <c r="C24" i="7" s="1"/>
  <c r="C14" i="7" s="1"/>
  <c r="D24" i="7"/>
  <c r="D23" i="19"/>
  <c r="D28" i="19" s="1"/>
  <c r="F17" i="12" l="1"/>
  <c r="E12" i="11" l="1"/>
  <c r="D47" i="19" l="1"/>
  <c r="J12" i="21"/>
  <c r="J11" i="21"/>
  <c r="F8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D54" i="18" l="1"/>
  <c r="D59" i="18" s="1"/>
  <c r="F59" i="18" s="1"/>
  <c r="F54" i="18"/>
  <c r="D6" i="10"/>
  <c r="B55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D36" i="19" s="1"/>
  <c r="E36" i="19" s="1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37" i="19" s="1"/>
  <c r="D25" i="10"/>
  <c r="D18" i="9"/>
  <c r="E76" i="10"/>
  <c r="E75" i="10"/>
  <c r="E69" i="10"/>
  <c r="E68" i="10"/>
  <c r="E37" i="19" l="1"/>
  <c r="D70" i="19"/>
  <c r="E70" i="19" l="1"/>
  <c r="F70" i="19"/>
  <c r="C37" i="7"/>
  <c r="D37" i="7" s="1"/>
  <c r="D27" i="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88" i="7" l="1"/>
  <c r="D89" i="7"/>
  <c r="G70" i="19" s="1"/>
</calcChain>
</file>

<file path=xl/sharedStrings.xml><?xml version="1.0" encoding="utf-8"?>
<sst xmlns="http://schemas.openxmlformats.org/spreadsheetml/2006/main" count="680" uniqueCount="295">
  <si>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</si>
  <si>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</si>
  <si>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</si>
  <si>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</si>
  <si>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</si>
  <si>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</si>
  <si>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</si>
  <si>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</si>
  <si>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</si>
  <si>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</si>
  <si>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</si>
  <si>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</si>
  <si>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</si>
  <si>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</si>
  <si>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</si>
  <si>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</si>
  <si>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</si>
  <si>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</si>
  <si>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</si>
  <si>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</si>
  <si>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</si>
  <si>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</si>
  <si>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</si>
  <si>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</si>
  <si>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</si>
  <si>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</si>
  <si>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</si>
  <si>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</si>
  <si>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</si>
  <si>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</si>
  <si>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</si>
  <si>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</si>
  <si>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</si>
  <si>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</si>
  <si>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</si>
  <si>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</si>
  <si>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</si>
  <si>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</si>
  <si>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</si>
  <si>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</si>
  <si>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</si>
  <si>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</si>
  <si>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</si>
  <si>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</si>
  <si>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</si>
  <si>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</si>
  <si>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</si>
  <si>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</si>
  <si>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</si>
  <si>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</si>
  <si>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</si>
  <si>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</si>
  <si>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</si>
  <si>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</si>
  <si>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</si>
  <si>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</si>
  <si>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</si>
  <si>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</si>
  <si>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</si>
  <si>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</si>
  <si>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</si>
  <si>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</si>
  <si>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</si>
  <si>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</si>
  <si>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</si>
  <si>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</si>
  <si>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</si>
  <si>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</si>
  <si>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</si>
  <si>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</si>
  <si>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</si>
  <si>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</si>
  <si>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</si>
  <si>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</si>
  <si>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</si>
  <si>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</si>
  <si>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</si>
  <si>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</si>
  <si>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</si>
  <si>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</si>
  <si>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</si>
  <si>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</si>
  <si>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</si>
  <si>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</si>
  <si>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</si>
  <si>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</si>
  <si>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</si>
  <si>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</si>
  <si>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</si>
  <si>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</si>
  <si>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</si>
  <si>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</si>
  <si>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</si>
  <si>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</si>
  <si>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</si>
  <si>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</si>
  <si>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</si>
  <si>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</si>
  <si>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</si>
  <si>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</si>
  <si>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</si>
  <si>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</si>
  <si>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</si>
  <si>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</si>
  <si>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</si>
  <si>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</si>
  <si>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</si>
  <si>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</si>
  <si>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</si>
  <si>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</si>
  <si>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</si>
  <si>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</si>
  <si>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</si>
  <si>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</si>
  <si>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</si>
  <si>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</si>
  <si>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</si>
  <si>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</si>
  <si>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</si>
  <si>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</si>
  <si>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</si>
  <si>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</si>
  <si>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</si>
  <si>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</si>
  <si>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</si>
  <si>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</si>
  <si>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</si>
  <si>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</si>
  <si>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</si>
  <si>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</si>
  <si>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</si>
  <si>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</si>
  <si>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</si>
  <si>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</si>
  <si>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</si>
  <si>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</si>
  <si>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</si>
  <si>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</si>
  <si>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</si>
  <si>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</si>
  <si>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</si>
  <si>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</si>
  <si>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</si>
  <si>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</si>
  <si>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</si>
  <si>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</si>
  <si>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</si>
  <si>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</si>
  <si>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</si>
  <si>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</si>
  <si>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</si>
  <si>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</si>
  <si>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</si>
  <si>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</si>
  <si>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</si>
  <si>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</si>
  <si>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</si>
  <si>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</si>
  <si>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</si>
  <si>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</si>
  <si>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</si>
  <si>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</si>
  <si>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</si>
  <si>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</si>
  <si>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</si>
  <si>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</si>
  <si>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</si>
  <si>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</si>
  <si>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</si>
  <si>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</si>
  <si>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</si>
  <si>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</si>
  <si>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</si>
  <si>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</si>
  <si>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</si>
  <si>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</si>
  <si>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</si>
  <si>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</si>
  <si>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</si>
  <si>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</si>
  <si>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</si>
  <si>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</si>
  <si>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</si>
  <si>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</si>
  <si>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</si>
  <si>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</si>
  <si>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</si>
  <si>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</si>
  <si>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</si>
  <si>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</si>
  <si>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</si>
  <si>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</si>
  <si>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</si>
  <si>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</si>
  <si>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</si>
  <si>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</si>
  <si>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</si>
  <si>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</si>
  <si>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</si>
  <si>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</si>
  <si>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</si>
  <si>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</si>
  <si>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</si>
  <si>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</si>
  <si>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</si>
  <si>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</si>
  <si>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</si>
  <si>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</si>
  <si>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</si>
  <si>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</si>
  <si>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</si>
  <si>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</si>
  <si>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</si>
  <si>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</si>
  <si>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</si>
  <si>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</si>
  <si>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</si>
  <si>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</si>
  <si>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</si>
  <si>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</si>
  <si>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</si>
  <si>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</si>
  <si>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</si>
  <si>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</si>
  <si>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</si>
  <si>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</si>
  <si>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</si>
  <si>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</si>
  <si>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</si>
  <si>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</si>
  <si>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</si>
  <si>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</si>
  <si>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</si>
  <si>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</si>
  <si>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</si>
  <si>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</si>
  <si>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</si>
  <si>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</si>
  <si>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</si>
  <si>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</si>
  <si>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</si>
  <si>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</si>
  <si>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</si>
  <si>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</si>
  <si>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</si>
  <si>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</si>
  <si>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</si>
  <si>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</si>
  <si>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</si>
  <si>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</si>
  <si>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</si>
  <si>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</si>
  <si>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</si>
  <si>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</si>
  <si>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</si>
  <si>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</si>
  <si>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</si>
  <si>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</si>
  <si>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</si>
  <si>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</si>
  <si>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</si>
  <si>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</si>
  <si>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</si>
  <si>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</si>
  <si>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</si>
  <si>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</si>
  <si>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</si>
  <si>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</si>
  <si>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</si>
  <si>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</si>
  <si>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Ժ.Թադևոսյան</t>
  </si>
  <si>
    <t>Մ.Մարտիրոսյան</t>
  </si>
  <si>
    <t xml:space="preserve">«Երևանի հ․3 մսուր-մանկապարտեզ» ՀՈԱԿ-ի </t>
  </si>
  <si>
    <t>տնտ.ապրանքների գծով</t>
  </si>
  <si>
    <t>Հակահրդեհային ծառայության գծով</t>
  </si>
  <si>
    <t>Ցուցանակ</t>
  </si>
  <si>
    <t>Կրակմարիչներ</t>
  </si>
  <si>
    <t>Շախմատի դպրոց</t>
  </si>
  <si>
    <t>Պետ.տուրքի վերադարձ</t>
  </si>
  <si>
    <t>Կրակմարիչների լիցքավորոիմ</t>
  </si>
  <si>
    <t>Այլ եկամուտ</t>
  </si>
  <si>
    <t>պետ տուրքի վերադարձ</t>
  </si>
  <si>
    <t>22.5 կրակմարիչներ</t>
  </si>
  <si>
    <t>9 ամիս</t>
  </si>
  <si>
    <t>Այլ մուտքեր</t>
  </si>
  <si>
    <t>ցուցանակ</t>
  </si>
  <si>
    <t xml:space="preserve">Հավելված 103  </t>
  </si>
  <si>
    <t xml:space="preserve">Հավելված 104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</si>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</sst>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57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  <protection locked="0"/>
    </xf>
    <xf numFmtId="166" fontId="26" fillId="0" borderId="0" xfId="0" applyNumberFormat="1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66" zoomScaleSheetLayoutView="100" workbookViewId="0">
      <selection activeCell="F1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286</v>
      </c>
      <c r="E1" s="47"/>
    </row>
    <row r="2" spans="1:13" ht="20.25" customHeight="1">
      <c r="C2" s="47"/>
      <c r="D2" s="47" t="s">
        <v>288</v>
      </c>
      <c r="E2" s="47"/>
    </row>
    <row r="3" spans="1:13" ht="21.75" customHeight="1">
      <c r="C3" s="47"/>
      <c r="D3" s="47" t="s">
        <v>289</v>
      </c>
      <c r="E3" s="47"/>
    </row>
    <row r="4" spans="1:13" ht="24.75" customHeight="1">
      <c r="C4" s="223"/>
      <c r="D4" s="223" t="s">
        <v>290</v>
      </c>
      <c r="E4" s="47"/>
    </row>
    <row r="5" spans="1:13" ht="24" customHeight="1">
      <c r="C5" s="223"/>
      <c r="D5" s="223" t="s">
        <v>291</v>
      </c>
      <c r="E5" s="47"/>
    </row>
    <row r="6" spans="1:13" ht="14.25" customHeight="1">
      <c r="C6" s="48"/>
      <c r="D6" s="46"/>
      <c r="E6" s="49"/>
    </row>
    <row r="7" spans="1:13" ht="18.75" customHeight="1">
      <c r="A7" s="539" t="s">
        <v>41</v>
      </c>
      <c r="B7" s="539"/>
      <c r="C7" s="539"/>
      <c r="D7" s="539"/>
      <c r="E7" s="50"/>
    </row>
    <row r="8" spans="1:13" ht="27.75" customHeight="1">
      <c r="A8" s="540" t="s">
        <v>272</v>
      </c>
      <c r="B8" s="540"/>
      <c r="C8" s="540"/>
      <c r="D8" s="540"/>
    </row>
    <row r="9" spans="1:13" ht="18.75" customHeight="1">
      <c r="A9" s="541" t="s">
        <v>245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75709.899999999994</v>
      </c>
      <c r="E12" s="55"/>
      <c r="F12" s="528">
        <v>75709.899999999994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3082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>
      <c r="A15" s="189">
        <v>3</v>
      </c>
      <c r="B15" s="190" t="s">
        <v>63</v>
      </c>
      <c r="C15" s="61"/>
      <c r="D15" s="393">
        <f>+Komunal!M28</f>
        <v>159.69999999999999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6</v>
      </c>
      <c r="B17" s="190" t="s">
        <v>9</v>
      </c>
      <c r="C17" s="61"/>
      <c r="D17" s="532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5781.2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307">
        <f>+D67</f>
        <v>5781.2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>
      <c r="A22" s="189">
        <v>5</v>
      </c>
      <c r="B22" s="192" t="s">
        <v>10</v>
      </c>
      <c r="C22" s="61"/>
      <c r="D22" s="293">
        <v>14</v>
      </c>
      <c r="E22" s="55"/>
    </row>
    <row r="23" spans="1:23" s="3" customFormat="1">
      <c r="A23" s="193">
        <v>6</v>
      </c>
      <c r="B23" s="80" t="s">
        <v>292</v>
      </c>
      <c r="C23" s="63"/>
      <c r="D23" s="293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293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6.1</v>
      </c>
      <c r="B25" s="40" t="s">
        <v>294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7</v>
      </c>
      <c r="B26" s="80" t="s">
        <v>280</v>
      </c>
      <c r="C26" s="63"/>
      <c r="D26" s="293">
        <v>6</v>
      </c>
      <c r="E26" s="27"/>
      <c r="F26" s="2" t="s">
        <v>281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+D12+D13+D15+D19+D22+D23+D26</f>
        <v>84800.799999999988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</f>
        <v>44959.6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307">
        <f>+Ashkhatavardz!C8+Ashkhatavardz!J7</f>
        <v>2080.5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15288.3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3277.3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+Komunal!J27</f>
        <v>2746.8</v>
      </c>
      <c r="E36" s="409">
        <f>+D36-Komunal!J20</f>
        <v>-94.099999999999909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+Komunal!M27</f>
        <v>529</v>
      </c>
      <c r="E37" s="409">
        <f>+D37-Komunal!M20</f>
        <v>-65.600000000000023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139.5</v>
      </c>
      <c r="E38" s="55"/>
    </row>
    <row r="39" spans="1:23">
      <c r="A39" s="189">
        <v>7</v>
      </c>
      <c r="B39" s="190" t="s">
        <v>19</v>
      </c>
      <c r="C39" s="61"/>
      <c r="D39" s="293">
        <v>30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134.6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6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6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>
      <c r="A43" s="195">
        <v>8.3000000000000007</v>
      </c>
      <c r="B43" s="40" t="s">
        <v>23</v>
      </c>
      <c r="C43" s="63"/>
      <c r="D43" s="536">
        <v>72</v>
      </c>
      <c r="E43" s="9"/>
      <c r="F43" s="2"/>
      <c r="G43" s="2"/>
      <c r="H43" s="2"/>
      <c r="I43" s="2"/>
      <c r="J43" s="2"/>
      <c r="K43" s="2"/>
      <c r="L43" s="2"/>
      <c r="M43" s="2"/>
      <c r="P43" s="542" t="s">
        <v>242</v>
      </c>
    </row>
    <row r="44" spans="1:23" ht="18" thickBot="1">
      <c r="A44" s="189">
        <v>9</v>
      </c>
      <c r="B44" s="190" t="s">
        <v>24</v>
      </c>
      <c r="C44" s="61"/>
      <c r="D44" s="293">
        <v>7</v>
      </c>
      <c r="E44" s="55"/>
      <c r="J44" s="111" t="s">
        <v>201</v>
      </c>
      <c r="N44" s="8" t="s">
        <v>243</v>
      </c>
      <c r="O44" s="8"/>
      <c r="P44" s="543"/>
    </row>
    <row r="45" spans="1:23" ht="18.600000000000001" thickBot="1">
      <c r="A45" s="189">
        <v>10</v>
      </c>
      <c r="B45" s="190" t="s">
        <v>30</v>
      </c>
      <c r="C45" s="61"/>
      <c r="D45" s="293">
        <f>R45</f>
        <v>1029</v>
      </c>
      <c r="E45" s="55" t="s">
        <v>225</v>
      </c>
      <c r="F45" s="6">
        <v>603.4</v>
      </c>
      <c r="G45" s="6" t="s">
        <v>283</v>
      </c>
      <c r="J45" s="355">
        <v>7</v>
      </c>
      <c r="K45" s="111" t="s">
        <v>199</v>
      </c>
      <c r="L45" s="357">
        <v>147</v>
      </c>
      <c r="M45" s="111" t="s">
        <v>200</v>
      </c>
      <c r="N45" s="356">
        <f>+J45*L45/12*2</f>
        <v>171.5</v>
      </c>
      <c r="O45" s="48" t="s">
        <v>224</v>
      </c>
      <c r="P45" s="408">
        <v>857.5</v>
      </c>
      <c r="Q45" s="7" t="s">
        <v>200</v>
      </c>
      <c r="R45" s="406">
        <f>+N45+P45</f>
        <v>1029</v>
      </c>
    </row>
    <row r="46" spans="1:23">
      <c r="A46" s="189">
        <v>11</v>
      </c>
      <c r="B46" s="190" t="s">
        <v>25</v>
      </c>
      <c r="C46" s="61"/>
      <c r="D46" s="293">
        <v>120</v>
      </c>
      <c r="E46" s="55"/>
      <c r="F46" s="530">
        <v>0</v>
      </c>
      <c r="G46" s="6" t="s">
        <v>283</v>
      </c>
    </row>
    <row r="47" spans="1:23">
      <c r="A47" s="189">
        <v>12</v>
      </c>
      <c r="B47" s="227" t="s">
        <v>75</v>
      </c>
      <c r="C47" s="61"/>
      <c r="D47" s="293">
        <f>200+22.5</f>
        <v>222.5</v>
      </c>
      <c r="E47" s="55"/>
      <c r="F47" s="6" t="s">
        <v>282</v>
      </c>
      <c r="H47" s="530">
        <v>8</v>
      </c>
      <c r="I47" s="6" t="s">
        <v>283</v>
      </c>
    </row>
    <row r="48" spans="1:23">
      <c r="A48" s="189">
        <v>13</v>
      </c>
      <c r="B48" s="190" t="s">
        <v>48</v>
      </c>
      <c r="C48" s="61"/>
      <c r="D48" s="293">
        <v>300</v>
      </c>
      <c r="E48" s="55"/>
      <c r="F48" s="6">
        <v>85.7</v>
      </c>
      <c r="G48" s="6" t="s">
        <v>283</v>
      </c>
    </row>
    <row r="49" spans="1:7">
      <c r="A49" s="189">
        <v>14</v>
      </c>
      <c r="B49" s="190" t="s">
        <v>121</v>
      </c>
      <c r="C49" s="61"/>
      <c r="D49" s="293">
        <v>30</v>
      </c>
      <c r="E49" s="55"/>
      <c r="F49" s="530">
        <v>0</v>
      </c>
      <c r="G49" s="6" t="s">
        <v>283</v>
      </c>
    </row>
    <row r="50" spans="1:7">
      <c r="A50" s="189">
        <v>15</v>
      </c>
      <c r="B50" s="190" t="s">
        <v>122</v>
      </c>
      <c r="C50" s="61"/>
      <c r="D50" s="293">
        <v>120</v>
      </c>
      <c r="E50" s="55"/>
      <c r="F50" s="62"/>
    </row>
    <row r="51" spans="1:7">
      <c r="A51" s="189">
        <v>16</v>
      </c>
      <c r="B51" s="190" t="s">
        <v>26</v>
      </c>
      <c r="C51" s="61"/>
      <c r="D51" s="293">
        <v>380</v>
      </c>
      <c r="E51" s="55"/>
      <c r="F51" s="62"/>
    </row>
    <row r="52" spans="1:7">
      <c r="A52" s="189">
        <v>17</v>
      </c>
      <c r="B52" s="190" t="s">
        <v>27</v>
      </c>
      <c r="C52" s="61"/>
      <c r="D52" s="293">
        <v>122.2</v>
      </c>
      <c r="E52" s="55"/>
    </row>
    <row r="53" spans="1:7" hidden="1">
      <c r="A53" s="189">
        <v>18</v>
      </c>
      <c r="B53" s="190" t="s">
        <v>67</v>
      </c>
      <c r="C53" s="61"/>
      <c r="D53" s="293"/>
      <c r="E53" s="55"/>
    </row>
    <row r="54" spans="1:7">
      <c r="A54" s="189">
        <v>18</v>
      </c>
      <c r="B54" s="190" t="s">
        <v>54</v>
      </c>
      <c r="C54" s="61"/>
      <c r="D54" s="293">
        <f>+D15</f>
        <v>159.69999999999999</v>
      </c>
      <c r="E54" s="55"/>
    </row>
    <row r="55" spans="1:7" hidden="1">
      <c r="A55" s="189">
        <v>20</v>
      </c>
      <c r="B55" s="190" t="s">
        <v>45</v>
      </c>
      <c r="C55" s="61"/>
      <c r="D55" s="293"/>
      <c r="E55" s="55"/>
    </row>
    <row r="56" spans="1:7">
      <c r="A56" s="189">
        <v>19</v>
      </c>
      <c r="B56" s="190" t="s">
        <v>76</v>
      </c>
      <c r="C56" s="61"/>
      <c r="D56" s="293">
        <v>4</v>
      </c>
      <c r="E56" s="55"/>
    </row>
    <row r="57" spans="1:7">
      <c r="A57" s="189">
        <v>20</v>
      </c>
      <c r="B57" s="190" t="s">
        <v>77</v>
      </c>
      <c r="C57" s="61"/>
      <c r="D57" s="293">
        <v>105</v>
      </c>
      <c r="E57" s="55"/>
    </row>
    <row r="58" spans="1:7" hidden="1">
      <c r="A58" s="189">
        <v>23</v>
      </c>
      <c r="B58" s="190" t="s">
        <v>46</v>
      </c>
      <c r="C58" s="61"/>
      <c r="D58" s="293"/>
      <c r="E58" s="55"/>
    </row>
    <row r="59" spans="1:7" hidden="1">
      <c r="A59" s="189">
        <v>24</v>
      </c>
      <c r="B59" s="190" t="s">
        <v>123</v>
      </c>
      <c r="C59" s="61"/>
      <c r="D59" s="293"/>
      <c r="E59" s="55"/>
    </row>
    <row r="60" spans="1:7" hidden="1">
      <c r="A60" s="189">
        <v>25</v>
      </c>
      <c r="B60" s="190" t="s">
        <v>47</v>
      </c>
      <c r="C60" s="61"/>
      <c r="D60" s="293"/>
      <c r="E60" s="55"/>
    </row>
    <row r="61" spans="1:7">
      <c r="A61" s="189">
        <v>21</v>
      </c>
      <c r="B61" s="190" t="s">
        <v>64</v>
      </c>
      <c r="C61" s="61"/>
      <c r="D61" s="293">
        <f>36+48</f>
        <v>84</v>
      </c>
      <c r="E61" s="55"/>
      <c r="F61" s="6">
        <v>48</v>
      </c>
    </row>
    <row r="62" spans="1:7" hidden="1">
      <c r="A62" s="189">
        <v>27</v>
      </c>
      <c r="B62" s="190" t="s">
        <v>78</v>
      </c>
      <c r="C62" s="61"/>
      <c r="D62" s="293"/>
      <c r="E62" s="55"/>
    </row>
    <row r="63" spans="1:7">
      <c r="A63" s="189">
        <v>22</v>
      </c>
      <c r="B63" s="190" t="s">
        <v>157</v>
      </c>
      <c r="C63" s="61"/>
      <c r="D63" s="293">
        <v>3.6</v>
      </c>
      <c r="E63" s="55"/>
    </row>
    <row r="64" spans="1:7" hidden="1">
      <c r="A64" s="189">
        <v>23</v>
      </c>
      <c r="B64" s="194" t="s">
        <v>276</v>
      </c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23</v>
      </c>
      <c r="B66" s="80" t="s">
        <v>28</v>
      </c>
      <c r="C66" s="61"/>
      <c r="D66" s="293">
        <v>5781.2</v>
      </c>
      <c r="E66" s="55"/>
    </row>
    <row r="67" spans="1:14" s="3" customFormat="1" ht="21" customHeight="1">
      <c r="A67" s="196">
        <v>23.1</v>
      </c>
      <c r="B67" s="73" t="s">
        <v>79</v>
      </c>
      <c r="C67" s="63"/>
      <c r="D67" s="293">
        <v>5781.2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9215.5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84800.8</v>
      </c>
      <c r="E70" s="361">
        <f>+D28-D70</f>
        <v>0</v>
      </c>
      <c r="F70" s="529">
        <f>+D28-D70</f>
        <v>0</v>
      </c>
      <c r="G70" s="529">
        <f>+F70-'Dramakan hosqer'!D89</f>
        <v>-9230.49999999998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72" zoomScaleSheetLayoutView="100" workbookViewId="0">
      <selection activeCell="D12" sqref="D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3" t="s">
        <v>287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288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289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290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291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6" t="s">
        <v>41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0" t="str">
        <f>+'Ekamut-caxs'!A8:D8</f>
        <v xml:space="preserve">«Երևանի հ․3 մսուր-մանկապարտեզ» ՀՈԱԿ-ի </v>
      </c>
      <c r="B8" s="540"/>
      <c r="C8" s="540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1" t="s">
        <v>247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637.70000000000005</v>
      </c>
      <c r="D13" s="544" t="s">
        <v>235</v>
      </c>
      <c r="E13" s="545"/>
      <c r="F13" s="359"/>
      <c r="G13" s="359"/>
      <c r="H13" s="358">
        <v>464.1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+C15+C16+C18+C23+C24+C27</f>
        <v>79019.599999999991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75709.899999999994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3082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159.69999999999999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35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4</v>
      </c>
      <c r="B23" s="325" t="s">
        <v>10</v>
      </c>
      <c r="C23" s="327">
        <f>+'Ekamut-caxs'!D22</f>
        <v>14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>
      <c r="A24" s="79">
        <v>5</v>
      </c>
      <c r="B24" s="328" t="s">
        <v>292</v>
      </c>
      <c r="C24" s="327">
        <f>SUM(C25:C26)</f>
        <v>48</v>
      </c>
      <c r="D24" s="411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38">
        <v>4.0999999999999996</v>
      </c>
      <c r="B25" s="33" t="s">
        <v>293</v>
      </c>
      <c r="C25" s="340">
        <f>+'[5]Ekamut-caxs'!D24</f>
        <v>0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8">
        <v>5.0999999999999996</v>
      </c>
      <c r="B26" s="33" t="s">
        <v>294</v>
      </c>
      <c r="C26" s="340">
        <v>48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6</v>
      </c>
      <c r="B27" s="331" t="s">
        <v>284</v>
      </c>
      <c r="C27" s="326">
        <v>6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70234.900000000009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69919.900000000009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44959.6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2080.5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15288.3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3277.3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2746.8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529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139.5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30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134.6</v>
      </c>
      <c r="D40" s="136"/>
      <c r="E40" s="110"/>
      <c r="F40" s="110"/>
      <c r="G40" s="110"/>
      <c r="H40" s="110"/>
      <c r="I40" s="118"/>
      <c r="J40" s="118"/>
      <c r="K40" s="118"/>
    </row>
    <row r="41" spans="1:11" ht="15.75" customHeight="1">
      <c r="A41" s="28">
        <v>8.1</v>
      </c>
      <c r="B41" s="33" t="s">
        <v>21</v>
      </c>
      <c r="C41" s="340">
        <f>+'Ekamut-caxs'!D41</f>
        <v>57.6</v>
      </c>
    </row>
    <row r="42" spans="1:11" ht="15.75" customHeight="1">
      <c r="A42" s="28">
        <v>8.1999999999999993</v>
      </c>
      <c r="B42" s="33" t="s">
        <v>22</v>
      </c>
      <c r="C42" s="340">
        <f>+'Ekamut-caxs'!D42</f>
        <v>5</v>
      </c>
    </row>
    <row r="43" spans="1:11" ht="15.75" customHeight="1">
      <c r="A43" s="28">
        <v>8.3000000000000007</v>
      </c>
      <c r="B43" s="33" t="s">
        <v>23</v>
      </c>
      <c r="C43" s="340">
        <f>+'Ekamut-caxs'!D43</f>
        <v>72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7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1029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120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3" t="s">
        <v>75</v>
      </c>
      <c r="C47" s="326">
        <f>+'Ekamut-caxs'!D47</f>
        <v>222.5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13</v>
      </c>
      <c r="B48" s="328" t="s">
        <v>48</v>
      </c>
      <c r="C48" s="327">
        <f>+'Ekamut-caxs'!D48</f>
        <v>300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14</v>
      </c>
      <c r="B49" s="328" t="s">
        <v>121</v>
      </c>
      <c r="C49" s="327">
        <f>+'Ekamut-caxs'!D49</f>
        <v>30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15</v>
      </c>
      <c r="B50" s="328" t="s">
        <v>122</v>
      </c>
      <c r="C50" s="327">
        <f>+'Ekamut-caxs'!D50</f>
        <v>120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16</v>
      </c>
      <c r="B51" s="328" t="s">
        <v>26</v>
      </c>
      <c r="C51" s="327">
        <f>+'Ekamut-caxs'!D51</f>
        <v>380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17</v>
      </c>
      <c r="B52" s="328" t="s">
        <v>27</v>
      </c>
      <c r="C52" s="327">
        <f>+'Ekamut-caxs'!D52</f>
        <v>122.2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18</v>
      </c>
      <c r="B54" s="328" t="s">
        <v>54</v>
      </c>
      <c r="C54" s="327">
        <f>+'Ekamut-caxs'!D54</f>
        <v>159.69999999999999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19</v>
      </c>
      <c r="B56" s="328" t="s">
        <v>76</v>
      </c>
      <c r="C56" s="327">
        <f>+'Ekamut-caxs'!D56</f>
        <v>4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20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21</v>
      </c>
      <c r="B61" s="328" t="s">
        <v>64</v>
      </c>
      <c r="C61" s="327">
        <f>+'Ekamut-caxs'!D61</f>
        <v>84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22</v>
      </c>
      <c r="B63" s="328" t="s">
        <v>157</v>
      </c>
      <c r="C63" s="327">
        <f>+'Ekamut-caxs'!D63</f>
        <v>3.6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23</v>
      </c>
      <c r="B64" s="348" t="s">
        <v>279</v>
      </c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23.1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24</v>
      </c>
      <c r="B70" s="334" t="s">
        <v>38</v>
      </c>
      <c r="C70" s="327">
        <f>+'Deb. ev kreditor'!D59-'Deb. ev kreditor'!D54</f>
        <v>115.80000000000001</v>
      </c>
      <c r="D70" s="533">
        <f>+C13-C70</f>
        <v>521.90000000000009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36">
        <f>C73+C80</f>
        <v>315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7" t="s">
        <v>90</v>
      </c>
      <c r="C73" s="327">
        <f>SUM(C74:C79)</f>
        <v>315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1.1000000000000001</v>
      </c>
      <c r="B75" s="338" t="s">
        <v>88</v>
      </c>
      <c r="C75" s="326">
        <v>285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customHeight="1" thickBot="1">
      <c r="A79" s="90">
        <v>1.2</v>
      </c>
      <c r="B79" s="339" t="s">
        <v>285</v>
      </c>
      <c r="C79" s="326">
        <v>30</v>
      </c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9422.3999999999796</v>
      </c>
      <c r="D87" s="544" t="s">
        <v>202</v>
      </c>
      <c r="E87" s="545"/>
      <c r="F87" s="359"/>
      <c r="G87" s="359"/>
      <c r="H87" s="358">
        <v>191.9</v>
      </c>
      <c r="I87" s="120"/>
      <c r="J87" s="120"/>
      <c r="K87" s="120"/>
    </row>
    <row r="88" spans="1:11" s="101" customFormat="1" ht="45" customHeight="1">
      <c r="A88" s="107"/>
      <c r="B88" s="108"/>
      <c r="D88" s="531">
        <f>+C87-191.9</f>
        <v>9230.49999999998</v>
      </c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Ժ.Թադևոսյան</v>
      </c>
      <c r="D89" s="537">
        <f>+C87-191.9</f>
        <v>9230.49999999998</v>
      </c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Մ.Մարտիրոսյան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1" zoomScaleSheetLayoutView="100" workbookViewId="0">
      <selection activeCell="K6" sqref="K6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55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հ․3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2" customHeight="1">
      <c r="A3" s="551" t="s">
        <v>248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86002.4</v>
      </c>
      <c r="D6" s="362">
        <f>SUM(D7:D14,D17:D19)</f>
        <v>84800.799999999988</v>
      </c>
      <c r="E6" s="362">
        <f t="shared" ref="E6:E60" si="0">D6-C6</f>
        <v>-1201.6000000000058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75709.899999999994</v>
      </c>
      <c r="D7" s="342">
        <f>+'Ekamut-caxs'!D12</f>
        <v>75709.899999999994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4236</v>
      </c>
      <c r="D8" s="342">
        <f>+'Ekamut-caxs'!D13</f>
        <v>3082</v>
      </c>
      <c r="E8" s="342">
        <f>D8-C8</f>
        <v>-1154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28" t="s">
        <v>63</v>
      </c>
      <c r="C10" s="343">
        <v>100</v>
      </c>
      <c r="D10" s="342">
        <f>+'Ekamut-caxs'!D15</f>
        <v>159.69999999999999</v>
      </c>
      <c r="E10" s="342">
        <f t="shared" si="0"/>
        <v>59.699999999999989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5940</v>
      </c>
      <c r="D14" s="345">
        <f>SUM(D15:D16)</f>
        <v>5781.2</v>
      </c>
      <c r="E14" s="342">
        <f t="shared" si="0"/>
        <v>-158.80000000000018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5940</v>
      </c>
      <c r="D15" s="297">
        <f>+'Ekamut-caxs'!D20</f>
        <v>5781.2</v>
      </c>
      <c r="E15" s="297">
        <f t="shared" si="0"/>
        <v>-158.80000000000018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5</v>
      </c>
      <c r="B17" s="346" t="s">
        <v>10</v>
      </c>
      <c r="C17" s="343">
        <v>16.5</v>
      </c>
      <c r="D17" s="342">
        <f>+'Ekamut-caxs'!D22</f>
        <v>14</v>
      </c>
      <c r="E17" s="342">
        <f t="shared" si="0"/>
        <v>-2.5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6</v>
      </c>
      <c r="B18" s="331" t="s">
        <v>278</v>
      </c>
      <c r="C18" s="343"/>
      <c r="D18" s="341">
        <f>+'Ekamut-caxs'!D26</f>
        <v>6</v>
      </c>
      <c r="E18" s="341">
        <f>D18-C18</f>
        <v>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7</v>
      </c>
      <c r="B19" s="33" t="s">
        <v>294</v>
      </c>
      <c r="C19" s="343"/>
      <c r="D19" s="341">
        <v>48</v>
      </c>
      <c r="E19" s="341">
        <f>D19-C19</f>
        <v>48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86002.400000000009</v>
      </c>
      <c r="D20" s="363">
        <f>SUM(D21,D24:D30,D34:D56,D58:D59)</f>
        <v>84800.8</v>
      </c>
      <c r="E20" s="362">
        <f t="shared" si="0"/>
        <v>-1201.6000000000058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45659.3</v>
      </c>
      <c r="D21" s="345">
        <f>+'Ekamut-caxs'!D31</f>
        <v>44959.6</v>
      </c>
      <c r="E21" s="342">
        <f t="shared" si="0"/>
        <v>-699.70000000000437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2002</v>
      </c>
      <c r="D22" s="347">
        <f>+'Ekamut-caxs'!D32</f>
        <v>2080.5</v>
      </c>
      <c r="E22" s="297">
        <f>D22-C22</f>
        <v>78.5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24022.1</v>
      </c>
      <c r="D24" s="345">
        <f>+'Ekamut-caxs'!D34</f>
        <v>15288.3</v>
      </c>
      <c r="E24" s="342">
        <f t="shared" si="0"/>
        <v>-8733.7999999999993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3320.3</v>
      </c>
      <c r="D25" s="345">
        <f>+'Ekamut-caxs'!D35</f>
        <v>3277.3</v>
      </c>
      <c r="E25" s="342">
        <f t="shared" si="0"/>
        <v>-43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2844.5</v>
      </c>
      <c r="D26" s="345">
        <f>+'Ekamut-caxs'!D36</f>
        <v>2746.8</v>
      </c>
      <c r="E26" s="342">
        <f t="shared" si="0"/>
        <v>-97.699999999999818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647.1</v>
      </c>
      <c r="D27" s="345">
        <f>+'Ekamut-caxs'!D37</f>
        <v>529</v>
      </c>
      <c r="E27" s="342">
        <f t="shared" si="0"/>
        <v>-118.10000000000002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139.5</v>
      </c>
      <c r="D28" s="345">
        <f>+'Ekamut-caxs'!D38</f>
        <v>139.5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30</v>
      </c>
      <c r="D29" s="345">
        <f>+'Ekamut-caxs'!D39</f>
        <v>30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154.6</v>
      </c>
      <c r="D30" s="345">
        <f>SUM(D31:D33)</f>
        <v>134.6</v>
      </c>
      <c r="E30" s="342">
        <f t="shared" si="0"/>
        <v>-20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25</v>
      </c>
      <c r="D32" s="347">
        <f>+'Ekamut-caxs'!D42</f>
        <v>5</v>
      </c>
      <c r="E32" s="297">
        <f t="shared" si="0"/>
        <v>-20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/>
      <c r="D34" s="345">
        <f>+'Ekamut-caxs'!D44</f>
        <v>7</v>
      </c>
      <c r="E34" s="342">
        <f t="shared" si="0"/>
        <v>7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1029</v>
      </c>
      <c r="D35" s="345">
        <f>+'Ekamut-caxs'!D45</f>
        <v>1029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150</v>
      </c>
      <c r="D36" s="345">
        <f>+'Ekamut-caxs'!D46</f>
        <v>120</v>
      </c>
      <c r="E36" s="342">
        <f t="shared" si="0"/>
        <v>-30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280</v>
      </c>
      <c r="D37" s="345">
        <f>+'Ekamut-caxs'!D47</f>
        <v>222.5</v>
      </c>
      <c r="E37" s="342">
        <f t="shared" si="0"/>
        <v>-57.5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500</v>
      </c>
      <c r="D38" s="345">
        <f>+'Ekamut-caxs'!D48</f>
        <v>300</v>
      </c>
      <c r="E38" s="342">
        <f t="shared" si="0"/>
        <v>-200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30</v>
      </c>
      <c r="D39" s="345">
        <f>+'Ekamut-caxs'!D49</f>
        <v>30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100</v>
      </c>
      <c r="D40" s="345">
        <f>+'Ekamut-caxs'!D50</f>
        <v>120</v>
      </c>
      <c r="E40" s="342">
        <f t="shared" si="0"/>
        <v>20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150</v>
      </c>
      <c r="D41" s="345">
        <f>+'Ekamut-caxs'!D51</f>
        <v>380</v>
      </c>
      <c r="E41" s="342">
        <f t="shared" si="0"/>
        <v>230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122.2</v>
      </c>
      <c r="D42" s="345">
        <f>+'Ekamut-caxs'!D52</f>
        <v>122.2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28" t="s">
        <v>54</v>
      </c>
      <c r="C44" s="341">
        <v>100</v>
      </c>
      <c r="D44" s="345">
        <f>+'Ekamut-caxs'!D54</f>
        <v>159.69999999999999</v>
      </c>
      <c r="E44" s="342">
        <f>D44-C44</f>
        <v>59.699999999999989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20</v>
      </c>
      <c r="D46" s="345">
        <f>+'Ekamut-caxs'!D56</f>
        <v>4</v>
      </c>
      <c r="E46" s="342">
        <f t="shared" si="0"/>
        <v>-16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105</v>
      </c>
      <c r="E47" s="342">
        <f t="shared" si="0"/>
        <v>10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64</v>
      </c>
      <c r="C51" s="341">
        <v>36</v>
      </c>
      <c r="D51" s="345">
        <f>+'Ekamut-caxs'!D61</f>
        <v>84</v>
      </c>
      <c r="E51" s="342">
        <f t="shared" si="1"/>
        <v>48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/>
      <c r="D53" s="345">
        <f>+'Ekamut-caxs'!D63</f>
        <v>3.6</v>
      </c>
      <c r="E53" s="342">
        <f t="shared" si="1"/>
        <v>3.6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31" t="s">
        <v>274</v>
      </c>
      <c r="C54" s="341">
        <v>58</v>
      </c>
      <c r="D54" s="343">
        <f>+'Ekamut-caxs'!D64</f>
        <v>0</v>
      </c>
      <c r="E54" s="341">
        <f>D54-C54</f>
        <v>-58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2" t="s">
        <v>28</v>
      </c>
      <c r="C56" s="341">
        <v>5940</v>
      </c>
      <c r="D56" s="345">
        <f>+'Ekamut-caxs'!D66</f>
        <v>5781.2</v>
      </c>
      <c r="E56" s="342">
        <f t="shared" si="1"/>
        <v>-158.80000000000018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8">
        <v>5940</v>
      </c>
      <c r="D57" s="347">
        <f>+'Ekamut-caxs'!D67</f>
        <v>5781.2</v>
      </c>
      <c r="E57" s="297">
        <f t="shared" si="1"/>
        <v>-158.80000000000018</v>
      </c>
      <c r="F57" s="296"/>
      <c r="G57" s="188"/>
    </row>
    <row r="58" spans="1:18" s="76" customFormat="1" ht="21" customHeight="1">
      <c r="A58" s="79">
        <v>25</v>
      </c>
      <c r="B58" s="344" t="s">
        <v>80</v>
      </c>
      <c r="C58" s="341">
        <v>12</v>
      </c>
      <c r="D58" s="345">
        <f>+'Ekamut-caxs'!D68</f>
        <v>12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328" t="s">
        <v>68</v>
      </c>
      <c r="C59" s="341">
        <v>562.79999999999995</v>
      </c>
      <c r="D59" s="345">
        <f>+'Ekamut-caxs'!D69</f>
        <v>9215.5</v>
      </c>
      <c r="E59" s="342">
        <f t="shared" si="1"/>
        <v>8652.7000000000007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0" t="str">
        <f>+'Ekamut-caxs'!C72</f>
        <v>Ժ.Թադևոսյան</v>
      </c>
      <c r="E62" s="550"/>
      <c r="F62" s="491"/>
      <c r="G62" s="27"/>
    </row>
    <row r="63" spans="1:18" ht="9.75" hidden="1" customHeight="1">
      <c r="B63" s="43"/>
      <c r="C63" s="40"/>
      <c r="D63" s="549" t="s">
        <v>5</v>
      </c>
      <c r="E63" s="549"/>
      <c r="F63" s="501"/>
      <c r="G63" s="27"/>
    </row>
    <row r="64" spans="1:18" ht="24.75" hidden="1" customHeight="1">
      <c r="B64" s="41" t="s">
        <v>6</v>
      </c>
      <c r="C64" s="42"/>
      <c r="D64" s="550" t="str">
        <f>+'Ekamut-caxs'!C74</f>
        <v>Մ.Մարտիրոսյան</v>
      </c>
      <c r="E64" s="550"/>
      <c r="F64" s="491"/>
      <c r="G64" s="27"/>
    </row>
    <row r="65" spans="1:7" ht="11.25" hidden="1" customHeight="1">
      <c r="B65" s="40"/>
      <c r="C65" s="40"/>
      <c r="D65" s="549" t="s">
        <v>5</v>
      </c>
      <c r="E65" s="549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K6" sqref="K6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82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հ․3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3.5" customHeight="1">
      <c r="A3" s="551" t="s">
        <v>249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637.70000000000005</v>
      </c>
      <c r="D6" s="299">
        <f>+C6</f>
        <v>637.70000000000005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80062.399999999994</v>
      </c>
      <c r="D7" s="336">
        <f>SUM(D8,D9:D18)</f>
        <v>79019.599999999991</v>
      </c>
      <c r="E7" s="336">
        <f>D7-C7</f>
        <v>-1042.8000000000029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75709.899999999994</v>
      </c>
      <c r="D8" s="327">
        <f>+'Dramakan hosqer'!C15</f>
        <v>75709.899999999994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4236</v>
      </c>
      <c r="D9" s="327">
        <f>+'Dramakan hosqer'!C16</f>
        <v>3082</v>
      </c>
      <c r="E9" s="327">
        <f t="shared" si="0"/>
        <v>-1154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0" t="s">
        <v>63</v>
      </c>
      <c r="C11" s="326">
        <v>100</v>
      </c>
      <c r="D11" s="327">
        <f>+'Dramakan hosqer'!C18</f>
        <v>159.69999999999999</v>
      </c>
      <c r="E11" s="327">
        <f t="shared" si="0"/>
        <v>59.699999999999989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4</v>
      </c>
      <c r="B16" s="325" t="s">
        <v>10</v>
      </c>
      <c r="C16" s="326">
        <v>16.5</v>
      </c>
      <c r="D16" s="327">
        <f>+'Dramakan hosqer'!C23</f>
        <v>14</v>
      </c>
      <c r="E16" s="327">
        <f>D16-C16</f>
        <v>-2.5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5</v>
      </c>
      <c r="B17" s="331" t="s">
        <v>278</v>
      </c>
      <c r="C17" s="326"/>
      <c r="D17" s="326">
        <f>+'Dramakan hosqer'!C27</f>
        <v>6</v>
      </c>
      <c r="E17" s="326">
        <f t="shared" si="0"/>
        <v>6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6</v>
      </c>
      <c r="B18" s="33" t="s">
        <v>294</v>
      </c>
      <c r="C18" s="326"/>
      <c r="D18" s="326">
        <v>48</v>
      </c>
      <c r="E18" s="326">
        <f>D18-C18</f>
        <v>48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79887.700000000012</v>
      </c>
      <c r="D19" s="336">
        <f>+D20+D62+D74</f>
        <v>70234.900000000009</v>
      </c>
      <c r="E19" s="336">
        <f t="shared" si="0"/>
        <v>-9652.8000000000029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79607.700000000012</v>
      </c>
      <c r="D20" s="336">
        <f>SUM(D21,D24:D30,D34:D56,D60:D61)</f>
        <v>69919.900000000009</v>
      </c>
      <c r="E20" s="336">
        <f t="shared" si="0"/>
        <v>-9687.8000000000029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45659.3</v>
      </c>
      <c r="D21" s="327">
        <f>+'Dramakan hosqer'!C31</f>
        <v>44959.6</v>
      </c>
      <c r="E21" s="327">
        <f t="shared" si="0"/>
        <v>-699.70000000000437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2002</v>
      </c>
      <c r="D22" s="340">
        <f>+'Dramakan hosqer'!C32</f>
        <v>2080.5</v>
      </c>
      <c r="E22" s="340">
        <f t="shared" si="0"/>
        <v>78.5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24022.1</v>
      </c>
      <c r="D24" s="327">
        <f>+'Dramakan hosqer'!C34</f>
        <v>15288.3</v>
      </c>
      <c r="E24" s="327">
        <f t="shared" si="0"/>
        <v>-8733.7999999999993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3320.3</v>
      </c>
      <c r="D25" s="327">
        <f>+'Dramakan hosqer'!C35</f>
        <v>3277.3</v>
      </c>
      <c r="E25" s="327">
        <f t="shared" si="0"/>
        <v>-43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2844.5</v>
      </c>
      <c r="D26" s="327">
        <f>+'Dramakan hosqer'!C36</f>
        <v>2746.8</v>
      </c>
      <c r="E26" s="327">
        <f t="shared" si="0"/>
        <v>-97.699999999999818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647.1</v>
      </c>
      <c r="D27" s="327">
        <f>+'Dramakan hosqer'!C37</f>
        <v>529</v>
      </c>
      <c r="E27" s="327">
        <f t="shared" si="0"/>
        <v>-118.10000000000002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139.5</v>
      </c>
      <c r="D28" s="327">
        <f>+'Dramakan hosqer'!C38</f>
        <v>139.5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30</v>
      </c>
      <c r="D29" s="327">
        <f>+'Dramakan hosqer'!C39</f>
        <v>30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154.6</v>
      </c>
      <c r="D30" s="327">
        <f>SUM(D31:D33)</f>
        <v>134.6</v>
      </c>
      <c r="E30" s="327">
        <f t="shared" si="0"/>
        <v>-20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25</v>
      </c>
      <c r="D32" s="340">
        <f>+'Dramakan hosqer'!C42</f>
        <v>5</v>
      </c>
      <c r="E32" s="340">
        <f t="shared" si="0"/>
        <v>-20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/>
      <c r="D34" s="327">
        <f>+'Dramakan hosqer'!C44</f>
        <v>7</v>
      </c>
      <c r="E34" s="327">
        <f t="shared" si="0"/>
        <v>7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1029</v>
      </c>
      <c r="D35" s="327">
        <f>+'Dramakan hosqer'!C45</f>
        <v>1029</v>
      </c>
      <c r="E35" s="327">
        <f t="shared" si="0"/>
        <v>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150</v>
      </c>
      <c r="D36" s="327">
        <f>+'Dramakan hosqer'!C46</f>
        <v>120</v>
      </c>
      <c r="E36" s="327">
        <f t="shared" si="0"/>
        <v>-30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280</v>
      </c>
      <c r="D37" s="327">
        <f>+'Dramakan hosqer'!C47</f>
        <v>222.5</v>
      </c>
      <c r="E37" s="327">
        <f t="shared" si="0"/>
        <v>-57.5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500</v>
      </c>
      <c r="D38" s="327">
        <f>+'Dramakan hosqer'!C48</f>
        <v>300</v>
      </c>
      <c r="E38" s="327">
        <f t="shared" si="0"/>
        <v>-200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30</v>
      </c>
      <c r="D39" s="327">
        <f>+'Dramakan hosqer'!C49</f>
        <v>30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100</v>
      </c>
      <c r="D40" s="327">
        <f>+'Dramakan hosqer'!C50</f>
        <v>120</v>
      </c>
      <c r="E40" s="327">
        <f t="shared" si="0"/>
        <v>20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150</v>
      </c>
      <c r="D41" s="327">
        <f>+'Dramakan hosqer'!C51</f>
        <v>380</v>
      </c>
      <c r="E41" s="327">
        <f t="shared" si="0"/>
        <v>230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8" t="s">
        <v>27</v>
      </c>
      <c r="C42" s="326">
        <v>122.2</v>
      </c>
      <c r="D42" s="327">
        <f>+'Dramakan hosqer'!C52</f>
        <v>122.2</v>
      </c>
      <c r="E42" s="327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18</v>
      </c>
      <c r="B44" s="328" t="s">
        <v>54</v>
      </c>
      <c r="C44" s="326">
        <v>100</v>
      </c>
      <c r="D44" s="327">
        <f>+'Dramakan hosqer'!C54</f>
        <v>159.69999999999999</v>
      </c>
      <c r="E44" s="327">
        <f t="shared" si="0"/>
        <v>59.699999999999989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20</v>
      </c>
      <c r="D46" s="327">
        <f>+'Dramakan hosqer'!C56</f>
        <v>4</v>
      </c>
      <c r="E46" s="327">
        <f t="shared" si="0"/>
        <v>-16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hosqer'!C57</f>
        <v>105</v>
      </c>
      <c r="E47" s="327">
        <f t="shared" si="0"/>
        <v>10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8" t="s">
        <v>64</v>
      </c>
      <c r="C51" s="326">
        <v>36</v>
      </c>
      <c r="D51" s="327">
        <f>+'Dramakan hosqer'!C61</f>
        <v>84</v>
      </c>
      <c r="E51" s="327">
        <f t="shared" si="0"/>
        <v>48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/>
      <c r="D53" s="327">
        <f>+'Dramakan hosqer'!C63</f>
        <v>3.6</v>
      </c>
      <c r="E53" s="327">
        <f t="shared" si="0"/>
        <v>3.6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23</v>
      </c>
      <c r="B54" s="331" t="s">
        <v>274</v>
      </c>
      <c r="C54" s="326">
        <v>58</v>
      </c>
      <c r="D54" s="327">
        <f>+'Dramakan hosqer'!C64</f>
        <v>0</v>
      </c>
      <c r="E54" s="326">
        <f>D54-C54</f>
        <v>-58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24</v>
      </c>
      <c r="B56" s="334" t="s">
        <v>36</v>
      </c>
      <c r="C56" s="327">
        <f>SUM(C57:C59)</f>
        <v>12</v>
      </c>
      <c r="D56" s="327">
        <f>SUM(D57:D59)</f>
        <v>12</v>
      </c>
      <c r="E56" s="326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24.1</v>
      </c>
      <c r="B59" s="204" t="s">
        <v>85</v>
      </c>
      <c r="C59" s="300">
        <v>12</v>
      </c>
      <c r="D59" s="340">
        <f>+'Dramakan hosqer'!C69</f>
        <v>12</v>
      </c>
      <c r="E59" s="340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25</v>
      </c>
      <c r="B60" s="334" t="s">
        <v>38</v>
      </c>
      <c r="C60" s="326">
        <v>108.1</v>
      </c>
      <c r="D60" s="327">
        <f>+'Dramakan hosqer'!C70</f>
        <v>115.80000000000001</v>
      </c>
      <c r="E60" s="327">
        <f t="shared" si="0"/>
        <v>7.7000000000000171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280</v>
      </c>
      <c r="D62" s="336">
        <f>+D63+D70</f>
        <v>315</v>
      </c>
      <c r="E62" s="336">
        <f t="shared" si="0"/>
        <v>35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280</v>
      </c>
      <c r="D63" s="327">
        <f>SUM(D64:D69)</f>
        <v>315</v>
      </c>
      <c r="E63" s="327">
        <f t="shared" si="0"/>
        <v>35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250</v>
      </c>
      <c r="D65" s="327">
        <f>+'Dramakan hosqer'!C75</f>
        <v>285</v>
      </c>
      <c r="E65" s="327">
        <f>D65-C65</f>
        <v>35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>
      <c r="A69" s="90">
        <v>1.2</v>
      </c>
      <c r="B69" s="339" t="s">
        <v>275</v>
      </c>
      <c r="C69" s="326">
        <v>30</v>
      </c>
      <c r="D69" s="326">
        <f>+'Dramakan hosqer'!C79</f>
        <v>30</v>
      </c>
      <c r="E69" s="326">
        <f>D69-C69</f>
        <v>0</v>
      </c>
      <c r="F69" s="507"/>
      <c r="G69" s="495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812.39999999997963</v>
      </c>
      <c r="D77" s="336">
        <f>D6+D7-D19</f>
        <v>9422.3999999999796</v>
      </c>
      <c r="E77" s="336">
        <f t="shared" si="1"/>
        <v>8610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3" t="str">
        <f>+'Ekamut-caxs'!C72</f>
        <v>Ժ.Թադևոսյան</v>
      </c>
      <c r="E79" s="554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2" t="s">
        <v>95</v>
      </c>
      <c r="E80" s="552"/>
      <c r="F80" s="509"/>
    </row>
    <row r="81" spans="1:20" s="20" customFormat="1" ht="22.5" hidden="1" customHeight="1">
      <c r="A81" s="21"/>
      <c r="B81" s="44" t="s">
        <v>6</v>
      </c>
      <c r="C81" s="21"/>
      <c r="D81" s="554" t="str">
        <f>+'Ekamut-caxs'!C74</f>
        <v>Մ.Մարտիրոսյան</v>
      </c>
      <c r="E81" s="554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2" t="s">
        <v>95</v>
      </c>
      <c r="E82" s="552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8" workbookViewId="0">
      <selection activeCell="A79" sqref="A7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5" t="s">
        <v>69</v>
      </c>
      <c r="B1" s="555"/>
      <c r="C1" s="555"/>
      <c r="D1" s="555"/>
      <c r="E1" s="55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6" t="str">
        <f>+'Ekamut-caxs'!A8:D8</f>
        <v xml:space="preserve">«Երևանի հ․3 մսուր-մանկապարտեզ»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8" t="s">
        <v>159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9" t="s">
        <v>267</v>
      </c>
      <c r="B4" s="559"/>
      <c r="C4" s="559"/>
      <c r="D4" s="559"/>
      <c r="E4" s="55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0" t="s">
        <v>164</v>
      </c>
      <c r="B7" s="561"/>
      <c r="C7" s="56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515.79999999999995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224.1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3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5.4</v>
      </c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121.9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>
        <v>141.4</v>
      </c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>
        <v>20</v>
      </c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515.79999999999995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0" t="s">
        <v>189</v>
      </c>
      <c r="B35" s="561"/>
      <c r="C35" s="56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53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>
        <v>34.5</v>
      </c>
      <c r="E39" s="32"/>
    </row>
    <row r="40" spans="1:22" ht="21" customHeight="1">
      <c r="A40" s="259">
        <v>1.5</v>
      </c>
      <c r="B40" s="261"/>
      <c r="C40" s="259" t="s">
        <v>174</v>
      </c>
      <c r="D40" s="32">
        <v>7.5</v>
      </c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0.2</v>
      </c>
      <c r="E41" s="32"/>
    </row>
    <row r="42" spans="1:22" ht="33.75" customHeight="1">
      <c r="A42" s="259">
        <v>1.7</v>
      </c>
      <c r="B42" s="261"/>
      <c r="C42" s="259" t="s">
        <v>198</v>
      </c>
      <c r="D42" s="32">
        <v>18.600000000000001</v>
      </c>
      <c r="E42" s="32"/>
    </row>
    <row r="43" spans="1:22" ht="23.25" customHeight="1">
      <c r="A43" s="259">
        <v>1.8</v>
      </c>
      <c r="B43" s="261"/>
      <c r="C43" s="263" t="s">
        <v>197</v>
      </c>
      <c r="D43" s="32"/>
      <c r="E43" s="32"/>
    </row>
    <row r="44" spans="1:22" ht="23.25" customHeight="1">
      <c r="A44" s="259">
        <v>1.9</v>
      </c>
      <c r="B44" s="261"/>
      <c r="C44" s="263" t="s">
        <v>273</v>
      </c>
      <c r="D44" s="32">
        <v>2</v>
      </c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hidden="1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115.80000000000001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115.80000000000001</v>
      </c>
      <c r="E59" s="278"/>
      <c r="F59" s="510">
        <f>+D59-D54</f>
        <v>115.80000000000001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637.70000000000005</v>
      </c>
      <c r="D62" s="562" t="s">
        <v>192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+'Ekamut-caxs'!C72</f>
        <v>Ժ.Թադևոսյան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+'Ekamut-caxs'!C74</f>
        <v>Մ.Մարտիրոսյան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A79" sqref="A7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9" t="s">
        <v>69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s="22" customFormat="1" ht="25.5" customHeight="1">
      <c r="A2" s="540" t="str">
        <f>+'Ekamut-caxs'!A8</f>
        <v xml:space="preserve">«Երևանի հ․3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>
      <c r="A3" s="570" t="s">
        <v>251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4" ht="21" customHeight="1" thickBot="1">
      <c r="C4" s="20">
        <v>45082.9</v>
      </c>
      <c r="M4" s="416" t="s">
        <v>0</v>
      </c>
    </row>
    <row r="5" spans="1:14" ht="33.75" customHeight="1">
      <c r="A5" s="576" t="s">
        <v>155</v>
      </c>
      <c r="B5" s="578" t="s">
        <v>70</v>
      </c>
      <c r="C5" s="580" t="s">
        <v>234</v>
      </c>
      <c r="D5" s="571" t="s">
        <v>208</v>
      </c>
      <c r="E5" s="572"/>
      <c r="F5" s="572"/>
      <c r="G5" s="572"/>
      <c r="H5" s="572"/>
      <c r="I5" s="572"/>
      <c r="J5" s="572"/>
      <c r="K5" s="572"/>
      <c r="L5" s="573"/>
      <c r="M5" s="574" t="s">
        <v>158</v>
      </c>
    </row>
    <row r="6" spans="1:14" ht="79.5" customHeight="1">
      <c r="A6" s="577"/>
      <c r="B6" s="579"/>
      <c r="C6" s="581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5"/>
    </row>
    <row r="7" spans="1:14" ht="27.75" customHeight="1">
      <c r="A7" s="417">
        <v>1</v>
      </c>
      <c r="B7" s="421" t="s">
        <v>218</v>
      </c>
      <c r="C7" s="422">
        <v>37632.300000000003</v>
      </c>
      <c r="D7" s="423">
        <v>6830.2</v>
      </c>
      <c r="E7" s="424"/>
      <c r="F7" s="424"/>
      <c r="G7" s="424">
        <v>111.1</v>
      </c>
      <c r="H7" s="424"/>
      <c r="I7" s="424"/>
      <c r="J7" s="424">
        <v>386</v>
      </c>
      <c r="K7" s="424"/>
      <c r="L7" s="425"/>
      <c r="M7" s="426">
        <f>ROUND(SUM(C7:L7),1)</f>
        <v>44959.6</v>
      </c>
    </row>
    <row r="8" spans="1:14" ht="28.5" customHeight="1">
      <c r="A8" s="417">
        <v>1.1000000000000001</v>
      </c>
      <c r="B8" s="427" t="s">
        <v>120</v>
      </c>
      <c r="C8" s="428">
        <v>1694.5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/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44959.6</v>
      </c>
    </row>
    <row r="12" spans="1:14" s="441" customFormat="1" ht="34.5" customHeight="1">
      <c r="A12" s="442"/>
      <c r="B12" s="443"/>
      <c r="C12" s="414"/>
      <c r="D12" s="444">
        <v>3415.1210000000001</v>
      </c>
      <c r="E12" s="534">
        <f>+D12*2</f>
        <v>6830.2420000000002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84"/>
      <c r="L13" s="584"/>
      <c r="M13" s="454"/>
    </row>
    <row r="14" spans="1:14" s="442" customFormat="1" ht="69" customHeight="1">
      <c r="B14" s="566" t="s">
        <v>214</v>
      </c>
      <c r="C14" s="567"/>
      <c r="D14" s="568"/>
      <c r="G14" s="451"/>
      <c r="H14" s="451"/>
      <c r="I14" s="566" t="s">
        <v>213</v>
      </c>
      <c r="J14" s="568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5" t="str">
        <f>+'Ekamut-caxs'!C72</f>
        <v>Ժ.Թադևոսյան</v>
      </c>
      <c r="I19" s="585"/>
      <c r="J19" s="585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83" t="s">
        <v>95</v>
      </c>
      <c r="I20" s="583"/>
      <c r="J20" s="583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82" t="str">
        <f>+'Ekamut-caxs'!C74</f>
        <v>Մ.Մարտիրոսյան</v>
      </c>
      <c r="I21" s="582"/>
      <c r="J21" s="582"/>
      <c r="K21" s="486"/>
    </row>
    <row r="22" spans="1:13" s="478" customFormat="1" ht="18.75" customHeight="1">
      <c r="E22" s="480" t="s">
        <v>94</v>
      </c>
      <c r="F22" s="481"/>
      <c r="G22" s="482"/>
      <c r="H22" s="583" t="s">
        <v>95</v>
      </c>
      <c r="I22" s="583"/>
      <c r="J22" s="583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="106" zoomScaleSheetLayoutView="106" workbookViewId="0">
      <selection activeCell="A79" sqref="A7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4" customFormat="1" ht="21.75" customHeight="1">
      <c r="A2" s="594" t="str">
        <f>+'Ekamut-caxs'!A8:D8</f>
        <v xml:space="preserve">«Երևանի հ․3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4" customFormat="1" ht="21" customHeight="1">
      <c r="A3" s="594" t="s">
        <v>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/>
    <row r="5" spans="1:13" s="172" customFormat="1" ht="24.75" customHeight="1">
      <c r="A5" s="596" t="s">
        <v>117</v>
      </c>
      <c r="B5" s="598" t="s">
        <v>97</v>
      </c>
      <c r="C5" s="590" t="s">
        <v>98</v>
      </c>
      <c r="D5" s="591"/>
      <c r="E5" s="591"/>
      <c r="F5" s="592"/>
      <c r="G5" s="600" t="s">
        <v>99</v>
      </c>
      <c r="H5" s="600"/>
      <c r="I5" s="600"/>
      <c r="J5" s="600"/>
      <c r="K5" s="590" t="s">
        <v>146</v>
      </c>
      <c r="L5" s="591"/>
      <c r="M5" s="592"/>
    </row>
    <row r="6" spans="1:13" s="176" customFormat="1" ht="51" customHeight="1">
      <c r="A6" s="597"/>
      <c r="B6" s="599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5355</v>
      </c>
      <c r="F7" s="310">
        <v>744345</v>
      </c>
      <c r="G7" s="323" t="s">
        <v>232</v>
      </c>
      <c r="H7" s="308" t="s">
        <v>232</v>
      </c>
      <c r="I7" s="320">
        <v>6187.56</v>
      </c>
      <c r="J7" s="310">
        <v>283068.93</v>
      </c>
      <c r="K7" s="372" t="s">
        <v>232</v>
      </c>
      <c r="L7" s="320">
        <v>242.97</v>
      </c>
      <c r="M7" s="312">
        <f>+L7*200.47</f>
        <v>48708.195899999999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3455</v>
      </c>
      <c r="F8" s="310">
        <v>480245</v>
      </c>
      <c r="G8" s="323" t="s">
        <v>232</v>
      </c>
      <c r="H8" s="308" t="s">
        <v>232</v>
      </c>
      <c r="I8" s="320">
        <v>6029.92</v>
      </c>
      <c r="J8" s="310">
        <v>309937.06</v>
      </c>
      <c r="K8" s="372" t="s">
        <v>232</v>
      </c>
      <c r="L8" s="320">
        <v>233</v>
      </c>
      <c r="M8" s="312">
        <f t="shared" ref="M8:M18" si="0">+L8*200.47</f>
        <v>46709.51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3428</v>
      </c>
      <c r="F9" s="310">
        <v>476492</v>
      </c>
      <c r="G9" s="323" t="s">
        <v>232</v>
      </c>
      <c r="H9" s="308" t="s">
        <v>232</v>
      </c>
      <c r="I9" s="320">
        <v>6634.12</v>
      </c>
      <c r="J9" s="310">
        <v>341517.14</v>
      </c>
      <c r="K9" s="372" t="s">
        <v>232</v>
      </c>
      <c r="L9" s="320">
        <v>190</v>
      </c>
      <c r="M9" s="312">
        <f t="shared" si="0"/>
        <v>38089.300000000003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235</v>
      </c>
      <c r="F10" s="310">
        <v>33769.5</v>
      </c>
      <c r="G10" s="323" t="s">
        <v>232</v>
      </c>
      <c r="H10" s="313" t="s">
        <v>232</v>
      </c>
      <c r="I10" s="320">
        <v>4251</v>
      </c>
      <c r="J10" s="310">
        <v>221031</v>
      </c>
      <c r="K10" s="372" t="s">
        <v>232</v>
      </c>
      <c r="L10" s="320">
        <v>183</v>
      </c>
      <c r="M10" s="312">
        <f t="shared" si="0"/>
        <v>36686.01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191</v>
      </c>
      <c r="F11" s="310">
        <v>27446.7</v>
      </c>
      <c r="G11" s="323" t="s">
        <v>232</v>
      </c>
      <c r="H11" s="313" t="s">
        <v>232</v>
      </c>
      <c r="I11" s="320">
        <v>4521.34</v>
      </c>
      <c r="J11" s="310">
        <v>183553.06</v>
      </c>
      <c r="K11" s="372" t="s">
        <v>232</v>
      </c>
      <c r="L11" s="320">
        <v>187</v>
      </c>
      <c r="M11" s="312">
        <f t="shared" si="0"/>
        <v>37487.89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144</v>
      </c>
      <c r="F12" s="310">
        <v>20692.8</v>
      </c>
      <c r="G12" s="323" t="s">
        <v>232</v>
      </c>
      <c r="H12" s="313" t="s">
        <v>232</v>
      </c>
      <c r="I12" s="320">
        <v>3298.58</v>
      </c>
      <c r="J12" s="310">
        <v>171976.66</v>
      </c>
      <c r="K12" s="372" t="s">
        <v>232</v>
      </c>
      <c r="L12" s="320">
        <v>342</v>
      </c>
      <c r="M12" s="312">
        <f t="shared" si="0"/>
        <v>68560.740000000005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112</v>
      </c>
      <c r="F13" s="310">
        <v>16094.4</v>
      </c>
      <c r="G13" s="323" t="s">
        <v>232</v>
      </c>
      <c r="H13" s="313" t="s">
        <v>232</v>
      </c>
      <c r="I13" s="320">
        <v>2876.24</v>
      </c>
      <c r="J13" s="310">
        <v>148925.32</v>
      </c>
      <c r="K13" s="372" t="s">
        <v>232</v>
      </c>
      <c r="L13" s="320">
        <v>308</v>
      </c>
      <c r="M13" s="312">
        <f t="shared" si="0"/>
        <v>61744.76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128</v>
      </c>
      <c r="F14" s="310">
        <v>18393.599999999999</v>
      </c>
      <c r="G14" s="323" t="s">
        <v>232</v>
      </c>
      <c r="H14" s="313" t="s">
        <v>232</v>
      </c>
      <c r="I14" s="320">
        <v>3060.04</v>
      </c>
      <c r="J14" s="310">
        <v>158057.74</v>
      </c>
      <c r="K14" s="372" t="s">
        <v>232</v>
      </c>
      <c r="L14" s="320">
        <v>217</v>
      </c>
      <c r="M14" s="312">
        <f t="shared" si="0"/>
        <v>43501.99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284</v>
      </c>
      <c r="F15" s="310">
        <v>40810.800000000003</v>
      </c>
      <c r="G15" s="323" t="s">
        <v>232</v>
      </c>
      <c r="H15" s="313" t="s">
        <v>232</v>
      </c>
      <c r="I15" s="320">
        <v>3218.72</v>
      </c>
      <c r="J15" s="310">
        <v>167417.54999999999</v>
      </c>
      <c r="K15" s="372" t="s">
        <v>232</v>
      </c>
      <c r="L15" s="320">
        <v>305</v>
      </c>
      <c r="M15" s="312">
        <f t="shared" si="0"/>
        <v>61143.35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695</v>
      </c>
      <c r="F16" s="310">
        <v>99871.5</v>
      </c>
      <c r="G16" s="322" t="s">
        <v>232</v>
      </c>
      <c r="H16" s="313" t="s">
        <v>232</v>
      </c>
      <c r="I16" s="320">
        <v>3395</v>
      </c>
      <c r="J16" s="310">
        <v>175711.6</v>
      </c>
      <c r="K16" s="372" t="s">
        <v>232</v>
      </c>
      <c r="L16" s="320">
        <v>281</v>
      </c>
      <c r="M16" s="312">
        <f t="shared" si="0"/>
        <v>56332.07</v>
      </c>
    </row>
    <row r="17" spans="1:13" ht="19.5" customHeight="1">
      <c r="A17" s="166">
        <v>11</v>
      </c>
      <c r="B17" s="232" t="s">
        <v>110</v>
      </c>
      <c r="C17" s="320">
        <v>3075</v>
      </c>
      <c r="D17" s="310">
        <v>427425</v>
      </c>
      <c r="E17" s="320">
        <v>5355</v>
      </c>
      <c r="F17" s="310">
        <f>+E17*143.7-69900</f>
        <v>699613.49999999988</v>
      </c>
      <c r="G17" s="320">
        <v>5610.4</v>
      </c>
      <c r="H17" s="311">
        <v>258042</v>
      </c>
      <c r="I17" s="320">
        <f>+MAX(G17,I7)</f>
        <v>6187.56</v>
      </c>
      <c r="J17" s="311">
        <f>+I17*53.48</f>
        <v>330910.70880000002</v>
      </c>
      <c r="K17" s="320">
        <v>242</v>
      </c>
      <c r="L17" s="320">
        <f>+MAX(K17,L7)</f>
        <v>242.97</v>
      </c>
      <c r="M17" s="312">
        <f t="shared" si="0"/>
        <v>48708.195899999999</v>
      </c>
    </row>
    <row r="18" spans="1:13" ht="19.5" customHeight="1">
      <c r="A18" s="166">
        <v>12</v>
      </c>
      <c r="B18" s="232" t="s">
        <v>111</v>
      </c>
      <c r="C18" s="320">
        <v>4311</v>
      </c>
      <c r="D18" s="310">
        <v>599229</v>
      </c>
      <c r="E18" s="320">
        <f>+MAX(C18,E8)</f>
        <v>4311</v>
      </c>
      <c r="F18" s="310">
        <f>+E18*143.7</f>
        <v>619490.69999999995</v>
      </c>
      <c r="G18" s="320">
        <v>6521.04</v>
      </c>
      <c r="H18" s="311">
        <v>299151.09999999998</v>
      </c>
      <c r="I18" s="320">
        <f>+MAX(G18,I8)</f>
        <v>6521.04</v>
      </c>
      <c r="J18" s="311">
        <f>+I18*53.48</f>
        <v>348745.21919999999</v>
      </c>
      <c r="K18" s="320">
        <v>234</v>
      </c>
      <c r="L18" s="320">
        <f>+MAX(K18,L8)</f>
        <v>234</v>
      </c>
      <c r="M18" s="312">
        <f t="shared" si="0"/>
        <v>46909.98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7386</v>
      </c>
      <c r="D19" s="314">
        <f t="shared" si="1"/>
        <v>1026654</v>
      </c>
      <c r="E19" s="321">
        <f t="shared" si="1"/>
        <v>23693</v>
      </c>
      <c r="F19" s="315">
        <f>SUM(F7:F18)</f>
        <v>3277265.5</v>
      </c>
      <c r="G19" s="324">
        <f>SUM(G7:G18)</f>
        <v>12131.439999999999</v>
      </c>
      <c r="H19" s="314">
        <f>SUM(H7:H18)</f>
        <v>557193.1</v>
      </c>
      <c r="I19" s="321">
        <f>SUM(I7:I18)</f>
        <v>56181.119999999995</v>
      </c>
      <c r="J19" s="316">
        <f>SUM(J7:J18)</f>
        <v>2840851.9880000004</v>
      </c>
      <c r="K19" s="319">
        <f t="shared" si="1"/>
        <v>476</v>
      </c>
      <c r="L19" s="321">
        <f>SUM(L7:L18)</f>
        <v>2965.94</v>
      </c>
      <c r="M19" s="315">
        <f>SUM(M7:M18)</f>
        <v>594581.99179999996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3277.3</v>
      </c>
      <c r="G20" s="292"/>
      <c r="H20" s="211"/>
      <c r="I20" s="292"/>
      <c r="J20" s="211">
        <f>ROUND(J19/1000,1)</f>
        <v>2840.9</v>
      </c>
      <c r="K20" s="292"/>
      <c r="L20" s="292"/>
      <c r="M20" s="211">
        <f>ROUND(M19/1000,1)</f>
        <v>594.6</v>
      </c>
    </row>
    <row r="21" spans="1:13" ht="18.75" customHeight="1" thickBot="1">
      <c r="A21" s="228"/>
      <c r="B21" s="595" t="s">
        <v>203</v>
      </c>
      <c r="C21" s="595"/>
      <c r="D21" s="59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 t="s">
        <v>277</v>
      </c>
      <c r="C23" s="398"/>
      <c r="D23" s="398"/>
      <c r="E23" s="398"/>
      <c r="F23" s="310"/>
      <c r="G23" s="399"/>
      <c r="H23" s="398"/>
      <c r="I23" s="398"/>
      <c r="J23" s="312">
        <v>94.1</v>
      </c>
      <c r="K23" s="399"/>
      <c r="L23" s="398"/>
      <c r="M23" s="312">
        <v>65.599999999999994</v>
      </c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94.1</v>
      </c>
      <c r="K26" s="405"/>
      <c r="L26" s="403"/>
      <c r="M26" s="404">
        <f>SUM(M23:M25)</f>
        <v>65.599999999999994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3277.3</v>
      </c>
      <c r="G27" s="397"/>
      <c r="H27" s="314"/>
      <c r="I27" s="314"/>
      <c r="J27" s="315">
        <f>J20-J26</f>
        <v>2746.8</v>
      </c>
      <c r="K27" s="397"/>
      <c r="L27" s="314"/>
      <c r="M27" s="315">
        <f>M20-M26</f>
        <v>529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159.69999999999999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7"/>
      <c r="H30" s="587"/>
      <c r="I30" s="305"/>
      <c r="J30" s="589" t="str">
        <f>+'Ekamut-caxs'!C72</f>
        <v>Ժ.Թադևոսյան</v>
      </c>
      <c r="K30" s="589"/>
      <c r="M30" s="168"/>
    </row>
    <row r="31" spans="1:13" s="164" customFormat="1">
      <c r="C31" s="171"/>
      <c r="D31" s="171"/>
      <c r="E31" s="170"/>
      <c r="F31" s="170"/>
      <c r="G31" s="588" t="s">
        <v>94</v>
      </c>
      <c r="H31" s="588"/>
      <c r="I31" s="306"/>
      <c r="J31" s="588" t="s">
        <v>112</v>
      </c>
      <c r="K31" s="58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9"/>
      <c r="H32" s="589"/>
      <c r="I32" s="181"/>
      <c r="J32" s="589" t="str">
        <f>+'Ekamut-caxs'!C74</f>
        <v>Մ.Մարտիրոսյան</v>
      </c>
      <c r="K32" s="589"/>
    </row>
    <row r="33" spans="3:13" s="164" customFormat="1">
      <c r="C33" s="167"/>
      <c r="D33" s="167"/>
      <c r="G33" s="588" t="s">
        <v>94</v>
      </c>
      <c r="H33" s="588"/>
      <c r="I33" s="306"/>
      <c r="J33" s="588" t="s">
        <v>112</v>
      </c>
      <c r="K33" s="588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6" t="s">
        <v>258</v>
      </c>
      <c r="J36" s="586"/>
      <c r="K36" s="490"/>
      <c r="L36" s="586" t="s">
        <v>259</v>
      </c>
      <c r="M36" s="586"/>
    </row>
    <row r="37" spans="3:13">
      <c r="I37" s="586"/>
      <c r="J37" s="586"/>
      <c r="K37" s="490"/>
      <c r="L37" s="586"/>
      <c r="M37" s="58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7" workbookViewId="0">
      <selection activeCell="A79" sqref="A7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0.33203125" style="1" bestFit="1" customWidth="1"/>
    <col min="11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3" t="s">
        <v>69</v>
      </c>
      <c r="B1" s="603"/>
      <c r="C1" s="603"/>
      <c r="D1" s="603"/>
      <c r="E1" s="603"/>
    </row>
    <row r="2" spans="1:15" ht="23.25" customHeight="1">
      <c r="A2" s="604" t="str">
        <f>+'Ekamut-caxs'!A8:D8</f>
        <v xml:space="preserve">«Երևանի հ․3 մսուր-մանկապարտեզ» ՀՈԱԿ-ի </v>
      </c>
      <c r="B2" s="604"/>
      <c r="C2" s="604"/>
      <c r="D2" s="604"/>
      <c r="E2" s="604"/>
    </row>
    <row r="3" spans="1:15" ht="28.5" customHeight="1">
      <c r="A3" s="604" t="s">
        <v>260</v>
      </c>
      <c r="B3" s="604"/>
      <c r="C3" s="604"/>
      <c r="D3" s="604"/>
      <c r="E3" s="604"/>
    </row>
    <row r="5" spans="1:15">
      <c r="E5" s="376" t="s">
        <v>149</v>
      </c>
    </row>
    <row r="6" spans="1:15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5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5" ht="24.75" customHeight="1">
      <c r="A8" s="378">
        <v>1</v>
      </c>
      <c r="B8" s="379" t="s">
        <v>229</v>
      </c>
      <c r="C8" s="352">
        <v>51877.599999999999</v>
      </c>
      <c r="D8" s="352">
        <v>2422</v>
      </c>
      <c r="E8" s="352">
        <v>11927.2</v>
      </c>
      <c r="F8" s="1">
        <f>+C8/10</f>
        <v>5187.76</v>
      </c>
    </row>
    <row r="9" spans="1:15" s="387" customFormat="1" ht="25.5" customHeight="1">
      <c r="A9" s="383">
        <v>2</v>
      </c>
      <c r="B9" s="384" t="s">
        <v>221</v>
      </c>
      <c r="C9" s="385">
        <v>5106</v>
      </c>
      <c r="D9" s="385">
        <v>330</v>
      </c>
      <c r="E9" s="385">
        <v>1653.9</v>
      </c>
      <c r="F9" s="386" t="s">
        <v>268</v>
      </c>
      <c r="M9" s="387">
        <v>152</v>
      </c>
      <c r="N9" s="387">
        <v>28</v>
      </c>
      <c r="O9" s="387">
        <f>+M9*N9+850</f>
        <v>5106</v>
      </c>
    </row>
    <row r="10" spans="1:15" s="387" customFormat="1" ht="25.5" customHeight="1">
      <c r="A10" s="383">
        <v>3</v>
      </c>
      <c r="B10" s="384" t="s">
        <v>216</v>
      </c>
      <c r="C10" s="385">
        <v>5106</v>
      </c>
      <c r="D10" s="385">
        <v>330</v>
      </c>
      <c r="E10" s="385">
        <v>1707.2</v>
      </c>
      <c r="F10" s="386" t="s">
        <v>268</v>
      </c>
    </row>
    <row r="11" spans="1:15" s="205" customFormat="1" ht="31.5" customHeight="1">
      <c r="A11" s="380"/>
      <c r="B11" s="381" t="s">
        <v>217</v>
      </c>
      <c r="C11" s="382">
        <f>ROUND(SUM(C8:C10),1)</f>
        <v>62089.599999999999</v>
      </c>
      <c r="D11" s="382">
        <f t="shared" ref="D11:E11" si="0">ROUND(SUM(D8:D10),1)</f>
        <v>3082</v>
      </c>
      <c r="E11" s="382">
        <f t="shared" si="0"/>
        <v>15288.3</v>
      </c>
      <c r="I11" s="205">
        <v>155</v>
      </c>
      <c r="J11" s="205">
        <f>+I11*485*22</f>
        <v>1653850</v>
      </c>
    </row>
    <row r="12" spans="1:15">
      <c r="I12" s="1">
        <v>160</v>
      </c>
      <c r="J12" s="205">
        <f>+I12*485*22</f>
        <v>1707200</v>
      </c>
    </row>
    <row r="13" spans="1:15" ht="51" customHeight="1">
      <c r="B13" s="605" t="s">
        <v>222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+'Ekamut-caxs'!C72</f>
        <v>Ժ.Թադևոսյան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2" t="str">
        <f>+'Ekamut-caxs'!C74</f>
        <v>Մ.Մարտիրոսյան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A79" sqref="A79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8" t="s">
        <v>69</v>
      </c>
      <c r="B1" s="608"/>
      <c r="C1" s="608"/>
      <c r="D1" s="608"/>
    </row>
    <row r="2" spans="1:4" ht="18">
      <c r="A2" s="609" t="str">
        <f>+'Ekamut-caxs'!A8:D8</f>
        <v xml:space="preserve">«Երևանի հ․3 մսուր-մանկապարտեզ» ՀՈԱԿ-ի </v>
      </c>
      <c r="B2" s="609"/>
      <c r="C2" s="609"/>
      <c r="D2" s="609"/>
    </row>
    <row r="3" spans="1:4" ht="18">
      <c r="A3" s="609" t="s">
        <v>261</v>
      </c>
      <c r="B3" s="609"/>
      <c r="C3" s="609"/>
      <c r="D3" s="609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/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2</v>
      </c>
      <c r="D11" s="515">
        <f>SUM(D12:D14)</f>
        <v>58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29</v>
      </c>
    </row>
    <row r="13" spans="1:4" ht="21.75" customHeight="1">
      <c r="A13" s="518">
        <v>2.2000000000000002</v>
      </c>
      <c r="B13" s="519" t="s">
        <v>135</v>
      </c>
      <c r="C13" s="518">
        <v>1</v>
      </c>
      <c r="D13" s="518">
        <v>29</v>
      </c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3</v>
      </c>
      <c r="D15" s="515">
        <f>SUM(D16:D18)</f>
        <v>90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>
        <v>1</v>
      </c>
      <c r="D17" s="518">
        <v>30</v>
      </c>
    </row>
    <row r="18" spans="1:4" ht="23.25" customHeight="1">
      <c r="A18" s="518">
        <v>3.3</v>
      </c>
      <c r="B18" s="521" t="s">
        <v>140</v>
      </c>
      <c r="C18" s="518">
        <v>1</v>
      </c>
      <c r="D18" s="518">
        <v>30</v>
      </c>
    </row>
    <row r="19" spans="1:4" s="517" customFormat="1" ht="35.25" customHeight="1">
      <c r="A19" s="515">
        <v>4</v>
      </c>
      <c r="B19" s="516" t="s">
        <v>141</v>
      </c>
      <c r="C19" s="515">
        <f>SUM(C20:C22)</f>
        <v>2</v>
      </c>
      <c r="D19" s="515">
        <f>SUM(D20:D22)</f>
        <v>60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30</v>
      </c>
    </row>
    <row r="21" spans="1:4" ht="23.25" customHeight="1">
      <c r="A21" s="518">
        <v>4.2</v>
      </c>
      <c r="B21" s="521" t="s">
        <v>143</v>
      </c>
      <c r="C21" s="518">
        <v>1</v>
      </c>
      <c r="D21" s="518">
        <v>30</v>
      </c>
    </row>
    <row r="22" spans="1:4" ht="23.25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7</v>
      </c>
      <c r="D23" s="515">
        <f>D7+D11+D15+D19</f>
        <v>208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/>
      <c r="D25" s="522"/>
    </row>
    <row r="26" spans="1:4" ht="30.75" customHeight="1"/>
    <row r="27" spans="1:4" ht="18">
      <c r="B27" s="525" t="s">
        <v>2</v>
      </c>
      <c r="C27" s="610" t="str">
        <f>+'Ekamut-caxs'!C72</f>
        <v>Ժ.Թադևոսյան</v>
      </c>
      <c r="D27" s="610"/>
    </row>
    <row r="28" spans="1:4" ht="15.75" customHeight="1">
      <c r="B28" s="526" t="s">
        <v>4</v>
      </c>
      <c r="C28" s="607" t="s">
        <v>5</v>
      </c>
      <c r="D28" s="607"/>
    </row>
    <row r="29" spans="1:4" ht="27" customHeight="1">
      <c r="B29" s="517" t="s">
        <v>6</v>
      </c>
      <c r="C29" s="610" t="str">
        <f>+'Ekamut-caxs'!C74</f>
        <v>Մ.Մարտիրոսյան</v>
      </c>
      <c r="D29" s="610"/>
    </row>
    <row r="30" spans="1:4">
      <c r="C30" s="607" t="s">
        <v>5</v>
      </c>
      <c r="D30" s="607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8JwuB5IFs71tEuGfBAtBihpTXNDzRVDEoHgrRgqPT9g=</DigestValue>
    </Reference>
    <Reference Type="http://www.w3.org/2000/09/xmldsig#Object" URI="#idOfficeObject">
      <DigestMethod Algorithm="http://www.w3.org/2001/04/xmlenc#sha256"/>
      <DigestValue>1eYfJm11NHsj0RdjxnGfcJsr6gpKM70Xh4/KOpzcvFw=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pgsGBXQpot4vRVMefwhrvethJlS/Li+npKhy5E9ydhE=</DigestValue>
    </Reference>
    <Reference Type="http://www.w3.org/2000/09/xmldsig#Object" URI="#idValidSigLnImg">
      <DigestMethod Algorithm="http://www.w3.org/2001/04/xmlenc#sha256"/>
      <DigestValue>wNmlV12B8hMlBu0NTee3N7zwfdSIdKEDFObbf3z4Vjc=</DigestValue>
    </Reference>
    <Reference Type="http://www.w3.org/2000/09/xmldsig#Object" URI="#idInvalidSigLnImg">
      <DigestMethod Algorithm="http://www.w3.org/2001/04/xmlenc#sha256"/>
      <DigestValue>0Nlt7Dqi2xCB+ty1GXr0SI4t7dTJHzJ1PIibuR+xMm4=</DigestValue>
    </Reference>
  </SignedInfo>
  <SignatureValue>Xb3ABzrCEjtyuzAXjhBfhyvDe8ZW39F4Y2NUo3chUKrxkLd2A3mz5WqZStLHWPWMt2WsC/ChnN8w
0Qkz8lWkhTQxwXvFQ4P8Uku5ZzuP4xCrBNhd24EAqh8d+TlTETEo+ojweual5wG1zMPe/1wbaZh0
xirJkoAgzVyzESFluaTs0dfmb0LCiXOuTrmuIUloqMwwu+/0dK97tjiGH0le3BxP2Thzv6K3BFwM
Hr7vnmrK1Og3zavx2rUqGL4xvapIgGyQxWh59nYYo8kr0P++r/bqo6DYv39lsRoqg/4UgofgyuUo
L8Nvxz50vDob9GsCoMpc4+0uOGGffMjYDlZGow==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Vnm+oPhJmWU14EtspGHBUiISKcWeQJH8Fz4F9BgUlYM=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vRl3yiJr7yTbzW44dHfbr33itITeh1wc2uCcBGfYJ8Y=</DigestValue>
      </Reference>
      <Reference URI="/xl/drawings/vmlDrawing2.vml?ContentType=application/vnd.openxmlformats-officedocument.vmlDrawing">
        <DigestMethod Algorithm="http://www.w3.org/2001/04/xmlenc#sha256"/>
        <DigestValue>7QPMSj9vV61guLy5REuFdn5pouzjcScx2CIPwT/0lbI=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cN/G+Fl/87fAQeitOKyWlSOSuTSvFEx0kb/S5gtg/jw=</DigestValue>
      </Reference>
      <Reference URI="/xl/styles.xml?ContentType=application/vnd.openxmlformats-officedocument.spreadsheetml.styles+xml">
        <DigestMethod Algorithm="http://www.w3.org/2001/04/xmlenc#sha256"/>
        <DigestValue>X3+XzvBEgcKQA7sA8S9m9EfxqI4xbK4TWFB/ixHPiTU=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UTL6eQOsugCAsLXzVjBu08aj9L38FTXHUxyPSrFMZh8=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Aht1dcBNqt8swrhlrI9Tc4g9i3LBsxpkeMeNiRuhdP4=</DigestValue>
      </Reference>
      <Reference URI="/xl/worksheets/sheet2.xml?ContentType=application/vnd.openxmlformats-officedocument.spreadsheetml.worksheet+xml">
        <DigestMethod Algorithm="http://www.w3.org/2001/04/xmlenc#sha256"/>
        <DigestValue>wlqi2yzamBnWJZ9d+PKXQpgb8kHdah/SuM8PDAU/Wzk=</DigestValue>
      </Reference>
      <Reference URI="/xl/worksheets/sheet3.xml?ContentType=application/vnd.openxmlformats-officedocument.spreadsheetml.worksheet+xml">
        <DigestMethod Algorithm="http://www.w3.org/2001/04/xmlenc#sha256"/>
        <DigestValue>Ytya1C7qv13Vq/qubiPHj+tUxGg2W+0rIsx+1MShqVc=</DigestValue>
      </Reference>
      <Reference URI="/xl/worksheets/sheet4.xml?ContentType=application/vnd.openxmlformats-officedocument.spreadsheetml.worksheet+xml">
        <DigestMethod Algorithm="http://www.w3.org/2001/04/xmlenc#sha256"/>
        <DigestValue>DnazpkpwvHpaRpVmMQ+WPwH2+/wvTgdoZmvt2dlZhw0=</DigestValue>
      </Reference>
      <Reference URI="/xl/worksheets/sheet5.xml?ContentType=application/vnd.openxmlformats-officedocument.spreadsheetml.worksheet+xml">
        <DigestMethod Algorithm="http://www.w3.org/2001/04/xmlenc#sha256"/>
        <DigestValue>hnGLaJhxtNtYQfwHzjyc7HnsTL7mpFBWx2fkjb3Ubao=</DigestValue>
      </Reference>
      <Reference URI="/xl/worksheets/sheet6.xml?ContentType=application/vnd.openxmlformats-officedocument.spreadsheetml.worksheet+xml">
        <DigestMethod Algorithm="http://www.w3.org/2001/04/xmlenc#sha256"/>
        <DigestValue>u2toj41LWPIWqnYdW2V0+rdMDpDKd9klRUIcMW3F0do=</DigestValue>
      </Reference>
      <Reference URI="/xl/worksheets/sheet7.xml?ContentType=application/vnd.openxmlformats-officedocument.spreadsheetml.worksheet+xml">
        <DigestMethod Algorithm="http://www.w3.org/2001/04/xmlenc#sha256"/>
        <DigestValue>SegqkU6xar4DCZlf80YRxWrew1pRWEoTAJDJdMbmZXs=</DigestValue>
      </Reference>
      <Reference URI="/xl/worksheets/sheet8.xml?ContentType=application/vnd.openxmlformats-officedocument.spreadsheetml.worksheet+xml">
        <DigestMethod Algorithm="http://www.w3.org/2001/04/xmlenc#sha256"/>
        <DigestValue>htf3vTH+LbNKXBsm1lnd2aVdf4k1dBoH3fi0vi/pyK0=</DigestValue>
      </Reference>
      <Reference URI="/xl/worksheets/sheet9.xml?ContentType=application/vnd.openxmlformats-officedocument.spreadsheetml.worksheet+xml">
        <DigestMethod Algorithm="http://www.w3.org/2001/04/xmlenc#sha256"/>
        <DigestValue>D72lE9s9RFTqA1oomqnB6owrhfBobI12MdFA/NNmBCk=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{174372FF-00D1-4561-9449-7A8C511917E1}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2022-12-29T08:05:07Z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5zAKDQcwDO/FN33GKNd3DOcwB9DQobAAAAAJjYmACY2JgAdq4NcAAAAACDJ6duCQAAAAAAAAAAAAAAAAAAAAAAAABI2ZgAAAAAAAAAAAAAAAAAAAAAAAAAAAAAAAAAAAAAAAAAAAAAAAAAkRfcfAAAAAAQ0HMA6ftTdwAAcwAAAAAA9ftTd3yhFHz1////AAAAAAAAAAAAAAAAkAEAAOCiFHysznMA3a9zdwAAFnagznMAAAAAAKjOcwAAAAAAAAAAAGG4cncAAAAACQAAAMDPcwDAz3MAAAIAAPz///8BAAAAAAAAAAAAAAAAAAAAAAAAAAAAAACwCI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UUoTAACYAL0ts24WSXCfndXcfLBJnwAoAgAA0AeVAAgCAADQB5UAZAAAAAQTcwAIAgAAqD5KE7gpMxOYdWEXAAAAAAAAAAAAAJUAAgAAAAAAAABBAAAAAACVAHwClQAAAAAA/AEAAPwTlQAAAAAAAACYAPgTlQAAAIl3yAxzAK5eiXcQUEoTrl6JdwAAAAAAAAAAGPOYABjzmADcDHMAHy+nbgAAmAAAAAAA/AEAAOwMcwDdLqduAAAAAAcAAAAAAAAAYbhyd/wBAAAHAAAAFA5zABQOcwAAAgAA/P///wEAAAAAAAAAAAAAAAAAAACwC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XuAxzAJwOcwDO/FN3CKOYAAAAAABUEgq6OwAAAAAAAAAAAAAABQAAALsAAADo3S8XAAAAAGjaPRMAAAAA4MYBAQjXPRMAAAAAaNo9E7CSuG4DAAAAuJK4bgEAAADYCmgXvGrrbr0ts24WSXCfndXcfLBJnwAMDnMA6ftTdwAAcwACAAAA9ftTdwQTcwDg////AAAAAAAAAAAAAAAAkAEAAAAAAAEAAAAAYQByAGkAYQBsAAAAAAAAAAAAAAAAAAAABgAAAAAAAABhuHJ3AAAAAAYAAAC8DXMAvA1zAAACAAD8////AQAAAAAAAAAAAAAAAAAAALAI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HMAraZUdxsWAADIp3MAdAEh7XQB7QAAAAAA/////xsWfv//////gCAAAAp+CgBkykkXAAAAAHQB7f//////gCAAACHtAQBgARccAAAAAJw9pXZ5RFJ3dAEh7TS5chcBAAAA/////wAAAADYtXsdNKxzAAAAAADYtXsdAABGF4pEUndgARccdAEh7QEAAAA0uXIX2LV7HQAAAAAAAAAAdAHtADSscwB0Ae3//////4AgAAAh7QEAYAEXHAAAAACOJFZ3dAEh7YBFVxcKAAAA/////wAAAAAQAAAAAwEAAABHAQAcAAABdAEh7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OcwCg0HMAzvxTd9xijXdwznMAfQ0KGwAAAACY2JgAmNiYAHauDXAAAAAAgyenbgkAAAAAAAAAAAAAAAAAAAAAAAAASNmYAAAAAAAAAAAAAAAAAAAAAAAAAAAAAAAAAAAAAAAAAAAAAAAAAJEX3HwAAAAAENBzAOn7U3cAAHMAAAAAAPX7U3d8oRR89f///wAAAAAAAAAAAAAAAJABAADgohR8rM5zAN2vc3cAABZ2oM5zAAAAAACoznMAAAAAAAAAAABhuHJ3AAAAAAkAAADAz3MAwM9zAAACAAD8////AQAAAAAAAAAAAAAAAAAAAAAAAAAAAAAAsAiE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UUoTAACYAL0ts24WSXCfndXcfLBJnwAoAgAA0AeVAAgCAADQB5UAZAAAAAQTcwAIAgAAqD5KE7gpMxOYdWEXAAAAAAAAAAAAAJUAAgAAAAAAAABBAAAAAACVAHwClQAAAAAA/AEAAPwTlQAAAAAAAACYAPgTlQAAAIl3yAxzAK5eiXcQUEoTrl6JdwAAAAAAAAAAGPOYABjzmADcDHMAHy+nbgAAmAAAAAAA/AEAAOwMcwDdLqduAAAAAAcAAAAAAAAAYbhyd/wBAAAHAAAAFA5zABQOcwAAAgAA/P///wEAAAAAAAAAAAAAAAAAAACwC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XuAxzAJwOcwDO/FN3CKOYAAAAAABUEgq6OwAAAAAAAAAAAAAABQAAALsAAADo3S8XAAAAAGjaPRMAAAAA4MYBAQjXPRMAAAAAaNo9E7CSuG4DAAAAuJK4bgEAAADYCmgXvGrrbr0ts24WSXCfndXcfLBJnwAMDnMA6ftTdwAAcwACAAAA9ftTdwQTcwDg////AAAAAAAAAAAAAAAAkAEAAAAAAAEAAAAAYQByAGkAYQBsAAAAAAAAAAAAAAAAAAAABgAAAAAAAABhuHJ3AAAAAAYAAAC8DXMAvA1zAAACAAD8////AQAAAAAAAAAAAAAAAAAAALAI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HMAraZUdxsWAADIp3MAlAUhqJQFqAAAAAAAXk7FbhsWfv//////gCAAAAp+CgBkykkXAAAAAJQFqP//////gCAAACGoAQBgARccAAAAAJw9pXZ5RFJ3lAUhqDS5chcBAAAA/////wAAAABwOXsdNKxzAAAAAABwOXsdAABGF4pEUndgARcclAUhqAEAAAA0uXIXcDl7HQAAAAAAAAAAlAWoADSscwCUBaj//////4AgAAAhqAEAYAEXHAAAAACOJFZ3lAUhqMCGoxcRAAAA/////wAAAAAQAAAAAwEAAABHAQAcAAABlAUhq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jmTnq+V8us4wvvD+NWFxgdMNVPe/wZGRHHPyIOclNZI=</DigestValue>
    </Reference>
    <Reference Type="http://www.w3.org/2000/09/xmldsig#Object" URI="#idOfficeObject">
      <DigestMethod Algorithm="http://www.w3.org/2001/04/xmlenc#sha256"/>
      <DigestValue>6LSZCrH2toRN01dhPQ2lxu40TKnrjz0ZXoRPFShs804=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3AqOyMrFh/st21Kb9wHTZhITW15JWdjzodBJgFAMEWs=</DigestValue>
    </Reference>
    <Reference Type="http://www.w3.org/2000/09/xmldsig#Object" URI="#idValidSigLnImg">
      <DigestMethod Algorithm="http://www.w3.org/2001/04/xmlenc#sha256"/>
      <DigestValue>Ssefi8jI0LNQzKkZVp8lkTozcWOtm+PAtVtfKXeJrqM=</DigestValue>
    </Reference>
    <Reference Type="http://www.w3.org/2000/09/xmldsig#Object" URI="#idInvalidSigLnImg">
      <DigestMethod Algorithm="http://www.w3.org/2001/04/xmlenc#sha256"/>
      <DigestValue>5PZ426f6ci0hMh8+8XJNlOsP7GTAdn3qRISIEQ1Pmbc=</DigestValue>
    </Reference>
  </SignedInfo>
  <SignatureValue>BaKMJSKdy0uMG6OkRZ/WS1PaypBE1MtqeRLMEWhld6+C+0YJn1hNflHUSKwxnFqEjcFomyTj9tXh
wiEf0ol48D4f/xoPhdQWhrCbHcej255+93mQZ5AndlIQxXQ4dArR/TxcRstnvwpWTwKl7nWXhQ7S
EgsuAvUAC7+Bz8KLhduJQa/vMdA1d5MleIGo2mCQt8+1ImlTs9F9ZndqsQA8689aMzUpd9wG97C2
1N6ZqefTBoZy1PyKS4fs3GAhQepyYFQFD0asJVSCeGB2RDWvWTDTKS1SnTeyDEavNPrRYHDf49QW
9joy/H1bYX9OXXejw9+v6E7/h2XJw3lN4SGnsA==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Vnm+oPhJmWU14EtspGHBUiISKcWeQJH8Fz4F9BgUlYM=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vRl3yiJr7yTbzW44dHfbr33itITeh1wc2uCcBGfYJ8Y=</DigestValue>
      </Reference>
      <Reference URI="/xl/drawings/vmlDrawing2.vml?ContentType=application/vnd.openxmlformats-officedocument.vmlDrawing">
        <DigestMethod Algorithm="http://www.w3.org/2001/04/xmlenc#sha256"/>
        <DigestValue>7QPMSj9vV61guLy5REuFdn5pouzjcScx2CIPwT/0lbI=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cN/G+Fl/87fAQeitOKyWlSOSuTSvFEx0kb/S5gtg/jw=</DigestValue>
      </Reference>
      <Reference URI="/xl/styles.xml?ContentType=application/vnd.openxmlformats-officedocument.spreadsheetml.styles+xml">
        <DigestMethod Algorithm="http://www.w3.org/2001/04/xmlenc#sha256"/>
        <DigestValue>X3+XzvBEgcKQA7sA8S9m9EfxqI4xbK4TWFB/ixHPiTU=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UTL6eQOsugCAsLXzVjBu08aj9L38FTXHUxyPSrFMZh8=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Aht1dcBNqt8swrhlrI9Tc4g9i3LBsxpkeMeNiRuhdP4=</DigestValue>
      </Reference>
      <Reference URI="/xl/worksheets/sheet2.xml?ContentType=application/vnd.openxmlformats-officedocument.spreadsheetml.worksheet+xml">
        <DigestMethod Algorithm="http://www.w3.org/2001/04/xmlenc#sha256"/>
        <DigestValue>wlqi2yzamBnWJZ9d+PKXQpgb8kHdah/SuM8PDAU/Wzk=</DigestValue>
      </Reference>
      <Reference URI="/xl/worksheets/sheet3.xml?ContentType=application/vnd.openxmlformats-officedocument.spreadsheetml.worksheet+xml">
        <DigestMethod Algorithm="http://www.w3.org/2001/04/xmlenc#sha256"/>
        <DigestValue>Ytya1C7qv13Vq/qubiPHj+tUxGg2W+0rIsx+1MShqVc=</DigestValue>
      </Reference>
      <Reference URI="/xl/worksheets/sheet4.xml?ContentType=application/vnd.openxmlformats-officedocument.spreadsheetml.worksheet+xml">
        <DigestMethod Algorithm="http://www.w3.org/2001/04/xmlenc#sha256"/>
        <DigestValue>DnazpkpwvHpaRpVmMQ+WPwH2+/wvTgdoZmvt2dlZhw0=</DigestValue>
      </Reference>
      <Reference URI="/xl/worksheets/sheet5.xml?ContentType=application/vnd.openxmlformats-officedocument.spreadsheetml.worksheet+xml">
        <DigestMethod Algorithm="http://www.w3.org/2001/04/xmlenc#sha256"/>
        <DigestValue>hnGLaJhxtNtYQfwHzjyc7HnsTL7mpFBWx2fkjb3Ubao=</DigestValue>
      </Reference>
      <Reference URI="/xl/worksheets/sheet6.xml?ContentType=application/vnd.openxmlformats-officedocument.spreadsheetml.worksheet+xml">
        <DigestMethod Algorithm="http://www.w3.org/2001/04/xmlenc#sha256"/>
        <DigestValue>u2toj41LWPIWqnYdW2V0+rdMDpDKd9klRUIcMW3F0do=</DigestValue>
      </Reference>
      <Reference URI="/xl/worksheets/sheet7.xml?ContentType=application/vnd.openxmlformats-officedocument.spreadsheetml.worksheet+xml">
        <DigestMethod Algorithm="http://www.w3.org/2001/04/xmlenc#sha256"/>
        <DigestValue>SegqkU6xar4DCZlf80YRxWrew1pRWEoTAJDJdMbmZXs=</DigestValue>
      </Reference>
      <Reference URI="/xl/worksheets/sheet8.xml?ContentType=application/vnd.openxmlformats-officedocument.spreadsheetml.worksheet+xml">
        <DigestMethod Algorithm="http://www.w3.org/2001/04/xmlenc#sha256"/>
        <DigestValue>htf3vTH+LbNKXBsm1lnd2aVdf4k1dBoH3fi0vi/pyK0=</DigestValue>
      </Reference>
      <Reference URI="/xl/worksheets/sheet9.xml?ContentType=application/vnd.openxmlformats-officedocument.spreadsheetml.worksheet+xml">
        <DigestMethod Algorithm="http://www.w3.org/2001/04/xmlenc#sha256"/>
        <DigestValue>D72lE9s9RFTqA1oomqnB6owrhfBobI12MdFA/NNmBCk=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{D56BFCF0-D7C7-41E8-8DA0-20180630B1A0}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2022-12-29T08:05:25Z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5zAKDQcwDO/FN33GKNd3DOcwB9DQobAAAAAJjYmACY2JgAdq4NcAAAAACDJ6duCQAAAAAAAAAAAAAAAAAAAAAAAABI2ZgAAAAAAAAAAAAAAAAAAAAAAAAAAAAAAAAAAAAAAAAAAAAAAAAAkRfcfAAAAAAQ0HMA6ftTdwAAcwAAAAAA9ftTd3yhFHz1////AAAAAAAAAAAAAAAAkAEAAOCiFHysznMA3a9zdwAAFnagznMAAAAAAKjOcwAAAAAAAAAAAGG4cncAAAAACQAAAMDPcwDAz3MAAAIAAPz///8BAAAAAAAAAAAAAAAAAAAAAAAAAAAAAACwCI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UUoTAACYAL0ts24WSXCfndXcfLBJnwAoAgAA0AeVAAgCAADQB5UAZAAAAAQTcwAIAgAAqD5KE7gpMxOYdWEXAAAAAAAAAAAAAJUAAgAAAAAAAABBAAAAAACVAHwClQAAAAAA/AEAAPwTlQAAAAAAAACYAPgTlQAAAIl3yAxzAK5eiXcQUEoTrl6JdwAAAAAAAAAAGPOYABjzmADcDHMAHy+nbgAAmAAAAAAA/AEAAOwMcwDdLqduAAAAAAcAAAAAAAAAYbhyd/wBAAAHAAAAFA5zABQOcwAAAgAA/P///wEAAAAAAAAAAAAAAAAAAACwC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XuAxzAJwOcwDO/FN3CKOYAAAAAABUEgq6OwAAAAAAAAAAAAAABQAAALsAAADo3S8XAAAAAGjaPRMAAAAA4MYBAQjXPRMAAAAAaNo9E7CSuG4DAAAAuJK4bgEAAADYCmgXvGrrbr0ts24WSXCfndXcfLBJnwAMDnMA6ftTdwAAcwACAAAA9ftTdwQTcwDg////AAAAAAAAAAAAAAAAkAEAAAAAAAEAAAAAYQByAGkAYQBsAAAAAAAAAAAAAAAAAAAABgAAAAAAAABhuHJ3AAAAAAYAAAC8DXMAvA1zAAACAAD8////AQAAAAAAAAAAAAAAAAAAALAI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3MAraZUdxsWAADopnMAkw0hPJMNPAAAAAAAXk7FbhsWfv//////gCAAAAp+CgBkykkXAAAAAJMNPP//////gCAAACE8AQAgBJIJAAAAAJw9pXZ5RFJ3kw0hPDS5chcBAAAA/////wAAAADosPodVKtzAAAAAADosPodAABGF4pEUncgBJIJkw0hPAEAAAA0uXIX6LD6HQAAAAAAAAAAkw08AFSrcwCTDTz//////4AgAAAhPAEAIASSCQAAAACOJFZ3kw0hPJBzVxMKAAAA/////wAAAAAQAAAAAwEAAABHAQAcAAABkw0hP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OcwCg0HMAzvxTd9xijXdwznMAfQ0KGwAAAACY2JgAmNiYAHauDXAAAAAAgyenbgkAAAAAAAAAAAAAAAAAAAAAAAAASNmYAAAAAAAAAAAAAAAAAAAAAAAAAAAAAAAAAAAAAAAAAAAAAAAAAJEX3HwAAAAAENBzAOn7U3cAAHMAAAAAAPX7U3d8oRR89f///wAAAAAAAAAAAAAAAJABAADgohR8rM5zAN2vc3cAABZ2oM5zAAAAAACoznMAAAAAAAAAAABhuHJ3AAAAAAkAAADAz3MAwM9zAAACAAD8////AQAAAAAAAAAAAAAAAAAAAAAAAAAAAAAAsAiE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UUoTAACYAL0ts24WSXCfndXcfLBJnwAoAgAA0AeVAAgCAADQB5UAZAAAAAQTcwAIAgAAqD5KE7gpMxOYdWEXAAAAAAAAAAAAAJUAAgAAAAAAAABBAAAAAACVAHwClQAAAAAA/AEAAPwTlQAAAAAAAACYAPgTlQAAAIl3yAxzAK5eiXcQUEoTrl6JdwAAAAAAAAAAGPOYABjzmADcDHMAHy+nbgAAmAAAAAAA/AEAAOwMcwDdLqduAAAAAAcAAAAAAAAAYbhyd/wBAAAHAAAAFA5zABQOcwAAAgAA/P///wEAAAAAAAAAAAAAAAAAAACwCI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gXuAxzAJwOcwDO/FN3CKOYAAAAAABUEgq6OwAAAAAAAAAAAAAABQAAALsAAADo3S8XAAAAAGjaPRMAAAAA4MYBAQjXPRMAAAAAaNo9E7CSuG4DAAAAuJK4bgEAAADYCmgXvGrrbr0ts24WSXCfndXcfLBJnwAMDnMA6ftTdwAAcwACAAAA9ftTdwQTcwDg////AAAAAAAAAAAAAAAAkAEAAAAAAAEAAAAAYQByAGkAYQBsAAAAAAAAAAAAAAAAAAAABgAAAAAAAABhuHJ3AAAAAAYAAAC8DXMAvA1zAAACAAD8////AQAAAAAAAAAAAAAAAAAAALAIh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3MAraZUdxsWAADopnMAghQhQ4IUQwAAAAAAXk7FbhsWfv//////gCAAAAp+CgBkykkXAAAAAIIUQ///////gCAAACFDAQAgBJIJAAAAAJw9pXZ5RFJ3ghQhQzS5chcBAAAA/////wAAAACgNPsdVKtzAAAAAACgNPsdAABGF4pEUncgBJIJghQhQwEAAAA0uXIXoDT7HQAAAAAAAAAAghRDAFSrcwCCFEP//////4AgAAAhQwEAIASSCQAAAACOJFZ3ghQhQ7BcWhMRAAAA/////wAAAAAQAAAAAwEAAABHAQAcAAABghQhQ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2022-12-23T12:36:58Z</dcterms:modified>
</cp:coreProperties>
</file>